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ccattano\Downloads\"/>
    </mc:Choice>
  </mc:AlternateContent>
  <xr:revisionPtr revIDLastSave="0" documentId="13_ncr:1_{BE84F510-BA2A-482B-8F8C-57A9AC3820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I ECONOMICI" sheetId="1" r:id="rId1"/>
    <sheet name="LISTINO" sheetId="2" r:id="rId2"/>
    <sheet name="SCHEDA OFFERTA 1" sheetId="3" r:id="rId3"/>
    <sheet name="SCHEDA OFFERTA 2" sheetId="4" r:id="rId4"/>
    <sheet name="SCHEDA OFFERTA 3" sheetId="5" r:id="rId5"/>
    <sheet name="DM SCHEDE OFFERTA 4-5-7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4" l="1"/>
  <c r="K10" i="4" s="1"/>
  <c r="K11" i="4" s="1"/>
  <c r="G10" i="4"/>
  <c r="J10" i="4" s="1"/>
  <c r="J11" i="4" s="1"/>
  <c r="H5" i="4"/>
  <c r="K5" i="4" s="1"/>
  <c r="K6" i="4" s="1"/>
  <c r="G5" i="4"/>
  <c r="J5" i="4" s="1"/>
  <c r="J6" i="4" s="1"/>
  <c r="J15" i="4" l="1"/>
  <c r="K15" i="4"/>
  <c r="H15" i="5"/>
  <c r="K15" i="5" s="1"/>
  <c r="G15" i="5"/>
  <c r="J15" i="5" s="1"/>
  <c r="H14" i="5"/>
  <c r="K14" i="5" s="1"/>
  <c r="G14" i="5"/>
  <c r="J14" i="5" s="1"/>
  <c r="H13" i="5"/>
  <c r="K13" i="5" s="1"/>
  <c r="G13" i="5"/>
  <c r="J13" i="5" s="1"/>
  <c r="H12" i="5"/>
  <c r="K12" i="5" s="1"/>
  <c r="G12" i="5"/>
  <c r="J12" i="5" s="1"/>
  <c r="H11" i="5"/>
  <c r="K11" i="5" s="1"/>
  <c r="G11" i="5"/>
  <c r="J11" i="5" s="1"/>
  <c r="H6" i="5"/>
  <c r="K6" i="5" s="1"/>
  <c r="G6" i="5"/>
  <c r="J6" i="5" s="1"/>
  <c r="H5" i="5"/>
  <c r="K5" i="5" s="1"/>
  <c r="G5" i="5"/>
  <c r="J5" i="5" s="1"/>
  <c r="J2" i="6"/>
  <c r="K2" i="6" s="1"/>
  <c r="R6" i="6"/>
  <c r="Q6" i="6"/>
  <c r="P6" i="6"/>
  <c r="J6" i="6"/>
  <c r="K6" i="6" s="1"/>
  <c r="H15" i="3"/>
  <c r="K15" i="3" s="1"/>
  <c r="G15" i="3"/>
  <c r="J15" i="3" s="1"/>
  <c r="H14" i="3"/>
  <c r="K14" i="3" s="1"/>
  <c r="G14" i="3"/>
  <c r="J14" i="3" s="1"/>
  <c r="H13" i="3"/>
  <c r="K13" i="3" s="1"/>
  <c r="G13" i="3"/>
  <c r="J13" i="3" s="1"/>
  <c r="H12" i="3"/>
  <c r="K12" i="3" s="1"/>
  <c r="G12" i="3"/>
  <c r="J12" i="3" s="1"/>
  <c r="H7" i="3"/>
  <c r="K7" i="3" s="1"/>
  <c r="G7" i="3"/>
  <c r="J7" i="3" s="1"/>
  <c r="H6" i="3"/>
  <c r="K6" i="3" s="1"/>
  <c r="G6" i="3"/>
  <c r="J6" i="3" s="1"/>
  <c r="H5" i="3"/>
  <c r="K5" i="3" s="1"/>
  <c r="G5" i="3"/>
  <c r="J5" i="3" s="1"/>
  <c r="J8" i="3" l="1"/>
  <c r="K7" i="5"/>
  <c r="J16" i="5"/>
  <c r="K16" i="5"/>
  <c r="K20" i="5" s="1"/>
  <c r="B254" i="5" s="1"/>
  <c r="J7" i="5"/>
  <c r="J16" i="3"/>
  <c r="J19" i="3" s="1"/>
  <c r="K16" i="3"/>
  <c r="K8" i="3"/>
  <c r="J20" i="5" l="1"/>
  <c r="K19" i="3"/>
  <c r="B347" i="3" s="1"/>
  <c r="I10" i="1"/>
  <c r="H10" i="1"/>
  <c r="M4" i="1"/>
  <c r="N4" i="1" s="1"/>
  <c r="M5" i="1"/>
  <c r="N5" i="1" s="1"/>
  <c r="M6" i="1"/>
  <c r="N6" i="1" s="1"/>
  <c r="M7" i="1"/>
  <c r="N7" i="1" s="1"/>
  <c r="M8" i="1"/>
  <c r="N8" i="1" s="1"/>
  <c r="M3" i="1"/>
  <c r="L10" i="1"/>
  <c r="K10" i="1"/>
  <c r="J10" i="1"/>
  <c r="M10" i="1" l="1"/>
  <c r="N3" i="1"/>
  <c r="N10" i="1" s="1"/>
</calcChain>
</file>

<file path=xl/sharedStrings.xml><?xml version="1.0" encoding="utf-8"?>
<sst xmlns="http://schemas.openxmlformats.org/spreadsheetml/2006/main" count="4822" uniqueCount="1954">
  <si>
    <t xml:space="preserve">PROSPETTO AGGIUDICAZIONE </t>
  </si>
  <si>
    <t>N. LOTTO</t>
  </si>
  <si>
    <t>CIG</t>
  </si>
  <si>
    <t>DESCRIZIONE</t>
  </si>
  <si>
    <t xml:space="preserve">AGGIUDICATARIO </t>
  </si>
  <si>
    <t>BASE D'ASTA I.E.</t>
  </si>
  <si>
    <t xml:space="preserve">VALORE COMPLESSIVO OFFERTO I.E. </t>
  </si>
  <si>
    <t>VALORE OPZIONI AUSL DELLA ROMAGNA</t>
  </si>
  <si>
    <t>VALORE TOTALE CONTRATTO</t>
  </si>
  <si>
    <t>STRYKER ITALIA S.R.L.</t>
  </si>
  <si>
    <t>TOTALE</t>
  </si>
  <si>
    <t>BA0CE392B4</t>
  </si>
  <si>
    <t>SISTEMI MOTORIZZATI A BATTERIA</t>
  </si>
  <si>
    <t>BA0CE3A387</t>
  </si>
  <si>
    <t>SISTEMI MOTORIZZATI A BATTERIA AD ALTA ACCURATEZZA</t>
  </si>
  <si>
    <t>BA0CE3B45A</t>
  </si>
  <si>
    <t>SISTEMA MOTORIZZATO ELETTRICO PER MINI FRAMMENTI A CAVO</t>
  </si>
  <si>
    <t>BA0CE3C52D</t>
  </si>
  <si>
    <t>SISTEMA PLACCHE A STABILITA' ANGOLARE PER FRATTURE SCAFOIDE</t>
  </si>
  <si>
    <t>BA0CE3D600</t>
  </si>
  <si>
    <t>SISTEMA DI CAMBRE A MEMORIA TRATTAMENTO FRATTURE E ARTRODENOSI</t>
  </si>
  <si>
    <t>BA0CE3F7A6</t>
  </si>
  <si>
    <t>SISTEMA STABILIZZAZIONE CON FIBBIE</t>
  </si>
  <si>
    <t>MIKAI S.P.A.</t>
  </si>
  <si>
    <t>COREMEC S.R.L.</t>
  </si>
  <si>
    <t>PARTITA IVA</t>
  </si>
  <si>
    <t>06032681006</t>
  </si>
  <si>
    <t>00972790109</t>
  </si>
  <si>
    <t>04327730018</t>
  </si>
  <si>
    <t>VALORE OPZIONE AFFIDAMENTO CONTRATTO PONTE PER FORNITURE COMPLEMENTARI (9 MESI) I.E.</t>
  </si>
  <si>
    <t>VALORE OZIONE MODIFICHE DEL CONTRATTO ART. 120 CO.1 LETT.A) (25% BASE D'ASTA) I.E.</t>
  </si>
  <si>
    <t>ACCANTONAMENTO IMPREVISTI (20% BASE D'ASTA) I.E.</t>
  </si>
  <si>
    <t>SCONTO SU LISTINO</t>
  </si>
  <si>
    <t>no listino</t>
  </si>
  <si>
    <t>SCHEDA OFFERTA ECONOMICA - LOTTO 1</t>
  </si>
  <si>
    <t>KIT</t>
  </si>
  <si>
    <t>Descrizione</t>
  </si>
  <si>
    <t>importo noleggio unitario a base d'asta</t>
  </si>
  <si>
    <t>Canone annuo unitario di noleggio offerto  (€)</t>
  </si>
  <si>
    <t>quantità totali</t>
  </si>
  <si>
    <t>Importo annuale totale a base d'asta</t>
  </si>
  <si>
    <t>Canone annuo offerto totale</t>
  </si>
  <si>
    <t>numero anni</t>
  </si>
  <si>
    <t>Importo a base d'asta TOTALE PERIODO CONTRATTUALE</t>
  </si>
  <si>
    <t>Importo offerta periodo contrattuale</t>
  </si>
  <si>
    <t>% iva</t>
  </si>
  <si>
    <t>A</t>
  </si>
  <si>
    <t>kit motorizzati a batteria per chirurgia ortopedica standard (A) Azienda USL Romagna</t>
  </si>
  <si>
    <t xml:space="preserve"> </t>
  </si>
  <si>
    <t>B</t>
  </si>
  <si>
    <t>kit mototizzati a batteria per sternotomia (B) Azienda USL Romagna</t>
  </si>
  <si>
    <t>C</t>
  </si>
  <si>
    <t>kit motorizzati a batteria per ortopedia pediatrica e chirurgia mano/piede (C) Azienda USL Romagna</t>
  </si>
  <si>
    <t>Voce</t>
  </si>
  <si>
    <t>Importo unitario a base d'asta</t>
  </si>
  <si>
    <t>Prezzo unitario offerto (€)</t>
  </si>
  <si>
    <t>Quantità Annua stimata</t>
  </si>
  <si>
    <t>importo a base d'asta annuale</t>
  </si>
  <si>
    <t>importo  annuale offerto</t>
  </si>
  <si>
    <t>Importo a base d'asta periodo contrattuale</t>
  </si>
  <si>
    <t xml:space="preserve"> Lame reciproche</t>
  </si>
  <si>
    <t xml:space="preserve"> Lame oscillanti – per KIT A</t>
  </si>
  <si>
    <t xml:space="preserve"> Lame oscillanti – per KIT C</t>
  </si>
  <si>
    <t xml:space="preserve"> Lame per sternotomia</t>
  </si>
  <si>
    <t>Totale a base d'asta periodo contrattuale LOTTO 1 
IVA ESCLUSA</t>
  </si>
  <si>
    <t>Importo offerta periodo contrattuale 
LOTTO 1
IVA ESCLUSA</t>
  </si>
  <si>
    <t>Tale importo deve corrispondere a quello inserito su portale SATER</t>
  </si>
  <si>
    <r>
      <t xml:space="preserve">VOCE </t>
    </r>
    <r>
      <rPr>
        <b/>
        <i/>
        <sz val="10"/>
        <rFont val="Times New Roman"/>
        <family val="1"/>
      </rPr>
      <t>(indicare a quale KIT o VOCE della tabella soprastante si fa riferimento)</t>
    </r>
  </si>
  <si>
    <t>Nome e codice produttore</t>
  </si>
  <si>
    <t>Codice prodotto (REF)</t>
  </si>
  <si>
    <t>Nome commerciale</t>
  </si>
  <si>
    <t>CND</t>
  </si>
  <si>
    <t>Num. Repertorio/ UDI</t>
  </si>
  <si>
    <t>Norma di riferimento: MDR oppure MDD e classificazione di rischio</t>
  </si>
  <si>
    <t>Pezzi a confezione di vendita</t>
  </si>
  <si>
    <t>Componenti KIT A</t>
  </si>
  <si>
    <t>Manipolo Sega Reciprocante System 9 - 9206000000</t>
  </si>
  <si>
    <t>9206000000</t>
  </si>
  <si>
    <t>Manipolo Sega Reciprocante System 9</t>
  </si>
  <si>
    <t>Z12130502</t>
  </si>
  <si>
    <t>2150103</t>
  </si>
  <si>
    <t>MDR InstrumentsIIa</t>
  </si>
  <si>
    <t>1</t>
  </si>
  <si>
    <t>Manipolo Sega Sagittale System 9 - 9208000000</t>
  </si>
  <si>
    <t>9208000000</t>
  </si>
  <si>
    <t>Manipolo Sega Sagittale System 9</t>
  </si>
  <si>
    <t>2150116</t>
  </si>
  <si>
    <t>Manipolo Rotante a doppio grilletto System 9 - 9205000000</t>
  </si>
  <si>
    <t>9205000000</t>
  </si>
  <si>
    <t>Manipolo Rotante a doppio grilletto System 9</t>
  </si>
  <si>
    <t>Z12130503</t>
  </si>
  <si>
    <t>2150094</t>
  </si>
  <si>
    <t>BATTERIA AUTOCLAVABILE SYSTEM 9 LARGE - 9215000000</t>
  </si>
  <si>
    <t>9215000000</t>
  </si>
  <si>
    <t>BATTERIA AUTOCLAVABILE SYSTEM 9 LARGE</t>
  </si>
  <si>
    <t>Z12130580</t>
  </si>
  <si>
    <t>Class I</t>
  </si>
  <si>
    <t>MDR InstrumentsClass I</t>
  </si>
  <si>
    <t>ATTACCO SYNTHES  SY 6 - 6203110000</t>
  </si>
  <si>
    <t>6203110000</t>
  </si>
  <si>
    <t>ATTACCO SYNTHES  SY 6</t>
  </si>
  <si>
    <t>MDR InstrumentsI</t>
  </si>
  <si>
    <t>ATTACCO SYNTHES  SY 6 - 6203210000</t>
  </si>
  <si>
    <t>6203210000</t>
  </si>
  <si>
    <t>CHUCK 1/4 CON CHIAVE  SY 6 - 6203131000</t>
  </si>
  <si>
    <t>6203131000</t>
  </si>
  <si>
    <t>CHUCK 1/4 CON CHIAVE  SY 6</t>
  </si>
  <si>
    <t>HUDSON MOD.TRINKLE  SY 6 - 6203135000</t>
  </si>
  <si>
    <t>6203135000</t>
  </si>
  <si>
    <t>HUDSON MOD.TRINKLE  SY 6</t>
  </si>
  <si>
    <t>Sparafili 0.7 - 2.0mm per manipolo rotante doppio grilletto - 8203026000</t>
  </si>
  <si>
    <t>8203026000</t>
  </si>
  <si>
    <t>Sparafili 0.7 - 2.0mm per manipolo rotante doppio grilletto</t>
  </si>
  <si>
    <t>Sparafili 2.0 - 3.2mm per manipolo rotante doppio grilletto - 8203126000</t>
  </si>
  <si>
    <t>8203126000</t>
  </si>
  <si>
    <t>Sparafili 2.0 - 3.2mm per manipolo rotante doppio grilletto</t>
  </si>
  <si>
    <t>Sparafili 3.0 ??? 4.2mm per manipolo rotante doppio grilletto - 8203226000</t>
  </si>
  <si>
    <t>8203226000</t>
  </si>
  <si>
    <t>Sparafili 3.0 - 4.2mm per manipolo rotante doppio grilletto</t>
  </si>
  <si>
    <t>LID STER CONTAINER PERF 3/4 - 7102550030</t>
  </si>
  <si>
    <t>7102550030</t>
  </si>
  <si>
    <t>LID STER CONTAINER PERF 3/4</t>
  </si>
  <si>
    <t>V0402</t>
  </si>
  <si>
    <t>BOTTOM STER CONTAINER SOLID - 7102652020</t>
  </si>
  <si>
    <t>7102652020</t>
  </si>
  <si>
    <t>BOTTOM STER CONTAINER SOLID</t>
  </si>
  <si>
    <t>3HP INSERT TRAY ASSY - 7102454010</t>
  </si>
  <si>
    <t>7102454010</t>
  </si>
  <si>
    <t>3HP INSERT TRAY ASSY</t>
  </si>
  <si>
    <t>Componenti KIT B</t>
  </si>
  <si>
    <t>Manipolo Sega Sternale System 9 - 9207000000</t>
  </si>
  <si>
    <t>9207000000</t>
  </si>
  <si>
    <t>Manipolo Sega Sternale System 9</t>
  </si>
  <si>
    <t>2150114</t>
  </si>
  <si>
    <t>STERNUM BLADE GUARD - 7207003000</t>
  </si>
  <si>
    <t>7207003000</t>
  </si>
  <si>
    <t>STERNUM BLADE GUARD</t>
  </si>
  <si>
    <t>L0899</t>
  </si>
  <si>
    <t>1170733</t>
  </si>
  <si>
    <t>LONG STERNUM BLADE GUARD - 7207002000</t>
  </si>
  <si>
    <t>7207002000</t>
  </si>
  <si>
    <t>LONG STERNUM BLADE GUARD</t>
  </si>
  <si>
    <t>1170717</t>
  </si>
  <si>
    <t>1/2 SIZE CONTAINER LID - 7102553030</t>
  </si>
  <si>
    <t>7102553030</t>
  </si>
  <si>
    <t>1/2 SIZE CONTAINER LID</t>
  </si>
  <si>
    <t>BOTTOM STERILIZATION CONTAINER SOLID - 7102653020</t>
  </si>
  <si>
    <t>7102653020</t>
  </si>
  <si>
    <t>BOTTOM STERILIZATION CONTAINER SOLID</t>
  </si>
  <si>
    <t>STERNUM/SABO INSERT TRAY ASSY - 7102453010</t>
  </si>
  <si>
    <t>7102453010</t>
  </si>
  <si>
    <t>STERNUM/SABO INSERT TRAY ASSY</t>
  </si>
  <si>
    <t>Componenti KIT C</t>
  </si>
  <si>
    <t>Manipolo Sega Sagittale SABO System 9 - 4608000000</t>
  </si>
  <si>
    <t>4608000000</t>
  </si>
  <si>
    <t>Manipolo Sega Sagittale SABO System 9</t>
  </si>
  <si>
    <t>2150098</t>
  </si>
  <si>
    <t>Manipolo Cordless Driver System 9 - 4605000000</t>
  </si>
  <si>
    <t>4605000000</t>
  </si>
  <si>
    <t>Manipolo Cordless Driver System 9</t>
  </si>
  <si>
    <t>2150069</t>
  </si>
  <si>
    <t>BATTERIA AUTOCLAVABILE SYSTEM 9 SMALL - 9212000000</t>
  </si>
  <si>
    <t>9212000000</t>
  </si>
  <si>
    <t>BATTERIA AUTOCLAVABILE SYSTEM 9 SMALL</t>
  </si>
  <si>
    <t>TER.C.LESS X KIRSC. 0.6- 1.8 - 4100062000</t>
  </si>
  <si>
    <t>4100062000</t>
  </si>
  <si>
    <t>TER.C.LESS X KIRSC. 0.6- 1.8</t>
  </si>
  <si>
    <t>Adjustable Pin Collet - 4100126000</t>
  </si>
  <si>
    <t>4100126000</t>
  </si>
  <si>
    <t>Adjustable Pin Collet</t>
  </si>
  <si>
    <t>TERM. CORDLESS X PUNTE S YNTHES - 4100110000</t>
  </si>
  <si>
    <t>4100110000</t>
  </si>
  <si>
    <t>TERM. CORDLESS X PUNTE S YNTHES</t>
  </si>
  <si>
    <t>MANDRINO JACOBS 4MM X CO RDLESS - 4100132000</t>
  </si>
  <si>
    <t>4100132000</t>
  </si>
  <si>
    <t>MANDRINO JACOBS 4MM X CO RDLESS</t>
  </si>
  <si>
    <t>MANDRINO JACOBS 6,35MM X CORDLESS - 4100131000</t>
  </si>
  <si>
    <t>4100131000</t>
  </si>
  <si>
    <t>MANDRINO JACOBS 6,35MM X CORDLESS</t>
  </si>
  <si>
    <t>POWEREAM AO - 4405210000</t>
  </si>
  <si>
    <t>4405210000</t>
  </si>
  <si>
    <t>POWEREAM AO</t>
  </si>
  <si>
    <t>POWEREAM HUDSON MOD TRINKLE - 4405235000</t>
  </si>
  <si>
    <t>4405235000</t>
  </si>
  <si>
    <t>POWEREAM HUDSON MOD TRINKLE</t>
  </si>
  <si>
    <t>BOTTOM STER CONTAINER SOLID - 7102650020</t>
  </si>
  <si>
    <t>7102650020</t>
  </si>
  <si>
    <t>CD4/SABO2 INSERT TRAY ASSEMBLY - 4405452010</t>
  </si>
  <si>
    <t>4405452010</t>
  </si>
  <si>
    <t>CD4/SABO2 INSERT TRAY ASSEMBLY</t>
  </si>
  <si>
    <t>CARICA</t>
  </si>
  <si>
    <t>CARICABATTERIE SYSTEM 9 PER BATTERIE AUTOCLAVABILI -  9110120000</t>
  </si>
  <si>
    <t>9110120000</t>
  </si>
  <si>
    <t>CARICABATTERIE SYSTEM 9 PER BATTERIE AUTOCLAVABILI</t>
  </si>
  <si>
    <t>VOCE 1 - LAME RECIPROCHE</t>
  </si>
  <si>
    <t>LAMA RECIPROCA A TAGLIO SINGOLO, LUNGHEZZA 60 MM, SPESSORE 1.02 MM, CON OFFSET - 0277096250</t>
  </si>
  <si>
    <t>0277096250</t>
  </si>
  <si>
    <t>LAMA RECIPROCA A TAGLIO SINGOLO, LUNGHEZZA 60 MM, SPESSORE 1.02 MM, CON OFFSET</t>
  </si>
  <si>
    <t>V010302</t>
  </si>
  <si>
    <t>2290854</t>
  </si>
  <si>
    <t>LAMA RECIPROCA A TAGLIO SINGOLO, LUNGHEZZA 47.5 MM, SPESSORE 1.14 MM, CON OFFSET - 0277096251</t>
  </si>
  <si>
    <t>0277096251</t>
  </si>
  <si>
    <t>LAMA RECIPROCA A TAGLIO SINGOLO, LUNGHEZZA 47.5 MM, SPESSORE 1.14 MM, CON OFFSET</t>
  </si>
  <si>
    <t>2290855</t>
  </si>
  <si>
    <t>LAMA RECIPROCA A TAGLIO DOPPIO, LUNGHEZZA 70.0 MM, SPESSORE 0.91 MM, CON OFFSET -  0277096275</t>
  </si>
  <si>
    <t>0277096275</t>
  </si>
  <si>
    <t>LAMA RECIPROCA A TAGLIO DOPPIO, LUNGHEZZA 70.0 MM, SPESSORE 0.91 MM, CON OFFSET</t>
  </si>
  <si>
    <t>2290856</t>
  </si>
  <si>
    <t>LAMA RECIPROCA A TAGLIO DOPPIO, LUNGHEZZA 70.0 MM, SPESSORE 1.04 MM, CON OFFSET - 0277096276</t>
  </si>
  <si>
    <t>0277096276</t>
  </si>
  <si>
    <t>LAMA RECIPROCA A TAGLIO DOPPIO, LUNGHEZZA 70.0 MM, SPESSORE 1.04 MM, CON OFFSET</t>
  </si>
  <si>
    <t>2290857</t>
  </si>
  <si>
    <t>LAMA RECIPROCA A TAGLIO DOPPIO, LUNGHEZZA 70.0 MM, SPESSORE 1.16 MM, CON OFFSET - 0277096277</t>
  </si>
  <si>
    <t>0277096277</t>
  </si>
  <si>
    <t>LAMA RECIPROCA A TAGLIO DOPPIO, LUNGHEZZA 70.0 MM, SPESSORE 1.16 MM, CON OFFSET</t>
  </si>
  <si>
    <t>2290858</t>
  </si>
  <si>
    <t>LAMA RECIPROCA A TAGLIO SINGOLO, LUNGHEZZA 77.5 MM, SPESSORE 1.02 MM, CON OFFSET - 0277096300</t>
  </si>
  <si>
    <t>0277096300</t>
  </si>
  <si>
    <t>LAMA RECIPROCA A TAGLIO SINGOLO, LUNGHEZZA 77.5 MM, SPESSORE 1.02 MM, CON OFFSET</t>
  </si>
  <si>
    <t>2290859</t>
  </si>
  <si>
    <t>LAMA RECIPROCA A TAGLIO SINGOLO, LUNGHEZZA 77.5 MM, SPESSORE 1.14 MM, CON OFFSET - 0277096325</t>
  </si>
  <si>
    <t>0277096325</t>
  </si>
  <si>
    <t>LAMA RECIPROCA A TAGLIO SINGOLO, LUNGHEZZA 77.5 MM, SPESSORE 1.14 MM, CON OFFSET</t>
  </si>
  <si>
    <t>2290860</t>
  </si>
  <si>
    <t>LAMA RECIPROCA A TAGLIO SINGOLO, LUNGHEZZA 77.5 MM, SPESSORE 1.60 MM, CON OFFSET - 0277096326</t>
  </si>
  <si>
    <t>0277096326</t>
  </si>
  <si>
    <t>LAMA RECIPROCA A TAGLIO SINGOLO, LUNGHEZZA 77.5 MM, SPESSORE 1.60 MM, CON OFFSET</t>
  </si>
  <si>
    <t>2290861</t>
  </si>
  <si>
    <t>LAMA RECIPROCA A TAGLIO SINGOLO, LUNGHEZZA 74.0 MM, SPESSORE 1.09 MM, CON OFFSET - 0277096327</t>
  </si>
  <si>
    <t>0277096327</t>
  </si>
  <si>
    <t>LAMA RECIPROCA A TAGLIO SINGOLO, LUNGHEZZA 74.0 MM, SPESSORE 1.09 MM, CON OFFSET</t>
  </si>
  <si>
    <t>2290901</t>
  </si>
  <si>
    <t>VOCE 2 - LAME OSCILLANTI PER KIT A</t>
  </si>
  <si>
    <t>LAMA PERFORMANCE SERIES LARGHEZZA 18.0 MM, SPESSORE 1.27 MM, LUNGHEZZA 110.0 MM - 6118127110</t>
  </si>
  <si>
    <t>6118127110</t>
  </si>
  <si>
    <t>LAMA PERFORMANCE SERIES LARGHEZZA 18.0 MM, SPESSORE 1.27 MM, LUNGHEZZA 110.0 MM</t>
  </si>
  <si>
    <t>P091302</t>
  </si>
  <si>
    <t>2186881</t>
  </si>
  <si>
    <t>LAMA PERFORMANCE SERIES LARGHEZZA 13.0 MM, SPESSORE 0.89 MM, LUNGHEZZA 90.0 MM - 6113089090</t>
  </si>
  <si>
    <t>6113089090</t>
  </si>
  <si>
    <t>LAMA PERFORMANCE SERIES LARGHEZZA 13.0 MM, SPESSORE 0.89 MM, LUNGHEZZA 90.0 MM</t>
  </si>
  <si>
    <t>2186054</t>
  </si>
  <si>
    <t>LAMA PERFORMANCE SERIES LARGHEZZA 13.0 MM, SPESSORE 1.07 MM, LUNGHEZZA 90.0 MM - 6113107090</t>
  </si>
  <si>
    <t>6113107090</t>
  </si>
  <si>
    <t>LAMA PERFORMANCE SERIES LARGHEZZA 13.0 MM, SPESSORE 1.07 MM, LUNGHEZZA 90.0 MM</t>
  </si>
  <si>
    <t>2186864</t>
  </si>
  <si>
    <t>LAMA PERFORMANCE SERIES LARGHEZZA 13.0 MM, SPESSORE 1.19 MM, LUNGHEZZA 90.0 MM - 6113119090</t>
  </si>
  <si>
    <t>6113119090</t>
  </si>
  <si>
    <t>LAMA PERFORMANCE SERIES LARGHEZZA 13.0 MM, SPESSORE 1.19 MM, LUNGHEZZA 90.0 MM</t>
  </si>
  <si>
    <t>2186865</t>
  </si>
  <si>
    <t>LAMA PERFORMANCE SERIES LARGHEZZA 13.0 MM, SPESSORE 1.27 MM, LUNGHEZZA 60.0 MM - 6113127060</t>
  </si>
  <si>
    <t>6113127060</t>
  </si>
  <si>
    <t>LAMA PERFORMANCE SERIES LARGHEZZA 13.0 MM, SPESSORE 1.27 MM, LUNGHEZZA 60.0 MM</t>
  </si>
  <si>
    <t>2186866</t>
  </si>
  <si>
    <t>LAMA PERFORMANCE SERIES LARGHEZZA 13.0 MM, SPESSORE 1.27 MM, LUNGHEZZA 75.0 MM - 6113127075</t>
  </si>
  <si>
    <t>6113127075</t>
  </si>
  <si>
    <t>LAMA PERFORMANCE SERIES LARGHEZZA 13.0 MM, SPESSORE 1.27 MM, LUNGHEZZA 75.0 MM</t>
  </si>
  <si>
    <t>2186867</t>
  </si>
  <si>
    <t>LAMA PERFORMANCE SERIES LARGHEZZA 13.0 MM, SPESSORE 1.27 MM, LUNGHEZZA 100.0 MM - 6113127100</t>
  </si>
  <si>
    <t>6113127100</t>
  </si>
  <si>
    <t>LAMA PERFORMANCE SERIES LARGHEZZA 13.0 MM, SPESSORE 1.27 MM, LUNGHEZZA 100.0 MM</t>
  </si>
  <si>
    <t>2186869</t>
  </si>
  <si>
    <t>LAMA PERFORMANCE SERIES LARGHEZZA 13.0 MM, SPESSORE 1.27 MM, LUNGHEZZA 90.0 MM - 6113127090</t>
  </si>
  <si>
    <t>6113127090</t>
  </si>
  <si>
    <t>LAMA PERFORMANCE SERIES LARGHEZZA 13.0 MM, SPESSORE 1.27 MM, LUNGHEZZA 90.0 MM</t>
  </si>
  <si>
    <t>2186868</t>
  </si>
  <si>
    <t>LAMA PERFORMANCE SERIES LARGHEZZA 13.0 MM, SPESSORE 1.37 MM, LUNGHEZZA 90.0 MM - 6113137090</t>
  </si>
  <si>
    <t>6113137090</t>
  </si>
  <si>
    <t>LAMA PERFORMANCE SERIES LARGHEZZA 13.0 MM, SPESSORE 1.37 MM, LUNGHEZZA 90.0 MM</t>
  </si>
  <si>
    <t>2186870</t>
  </si>
  <si>
    <t>LAMA PERFORMANCE SERIES LARGHEZZA 13.0 MM, SPESSORE 1.47 MM, LUNGHEZZA 90.0 MM - 6113147090</t>
  </si>
  <si>
    <t>6113147090</t>
  </si>
  <si>
    <t>LAMA PERFORMANCE SERIES LARGHEZZA 13.0 MM, SPESSORE 1.47 MM, LUNGHEZZA 90.0 MM</t>
  </si>
  <si>
    <t>2186871</t>
  </si>
  <si>
    <t>LAMA PERFORMANCE SERIES LARGHEZZA 18.0 MM, SPESSORE 0.89 MM, LUNGHEZZA 75.0 MM - 6118089075</t>
  </si>
  <si>
    <t>6118089075</t>
  </si>
  <si>
    <t>LAMA PERFORMANCE SERIES LARGHEZZA 18.0 MM, SPESSORE 0.89 MM, LUNGHEZZA 75.0 MM</t>
  </si>
  <si>
    <t>2186872</t>
  </si>
  <si>
    <t>LAMA PERFORMANCE SERIES LARGHEZZA 18.0 MM, SPESSORE 0.89 MM, LUNGHEZZA 90.0 MM - 6118089090</t>
  </si>
  <si>
    <t>6118089090</t>
  </si>
  <si>
    <t>LAMA PERFORMANCE SERIES LARGHEZZA 18.0 MM, SPESSORE 0.89 MM, LUNGHEZZA 90.0 MM</t>
  </si>
  <si>
    <t>2186873</t>
  </si>
  <si>
    <t>LAMA PERFORMANCE SERIES LARGHEZZA 18.0 MM, SPESSORE 0.97 MM, LUNGHEZZA 90.0 MM - 6118097090</t>
  </si>
  <si>
    <t>6118097090</t>
  </si>
  <si>
    <t>LAMA PERFORMANCE SERIES LARGHEZZA 18.0 MM, SPESSORE 0.97 MM, LUNGHEZZA 90.0 MM</t>
  </si>
  <si>
    <t>2186874</t>
  </si>
  <si>
    <t>LAMA PERFORMANCE SERIES LARGHEZZA 18.0 MM, SPESSORE 1.19 MM, LUNGHEZZA 90.0 MM - 6118119090</t>
  </si>
  <si>
    <t>6118119090</t>
  </si>
  <si>
    <t>LAMA PERFORMANCE SERIES LARGHEZZA 18.0 MM, SPESSORE 1.19 MM, LUNGHEZZA 90.0 MM</t>
  </si>
  <si>
    <t>2186875</t>
  </si>
  <si>
    <t>LAMA PERFORMANCE SERIES LARGHEZZA 18.0 MM, SPESSORE 1.19 MM, LUNGHEZZA 100.0 MM - 6118119100</t>
  </si>
  <si>
    <t>6118119100</t>
  </si>
  <si>
    <t>LAMA PERFORMANCE SERIES LARGHEZZA 18.0 MM, SPESSORE 1.19 MM, LUNGHEZZA 100.0 MM</t>
  </si>
  <si>
    <t>2186876</t>
  </si>
  <si>
    <t>LAMA PERFORMANCE SERIES LARGHEZZA 18.0 MM, SPESSORE 1.19 MM, LUNGHEZZA 110.0 MM - 6118119110</t>
  </si>
  <si>
    <t>6118119110</t>
  </si>
  <si>
    <t>LAMA PERFORMANCE SERIES LARGHEZZA 18.0 MM, SPESSORE 1.19 MM, LUNGHEZZA 110.0 MM</t>
  </si>
  <si>
    <t>2186877</t>
  </si>
  <si>
    <t>LAMA PERFORMANCE SERIES LARGHEZZA 18.0 MM, SPESSORE 1.27 MM, LUNGHEZZA 75.0 MM - 6118127075</t>
  </si>
  <si>
    <t>6118127075</t>
  </si>
  <si>
    <t>LAMA PERFORMANCE SERIES LARGHEZZA 18.0 MM, SPESSORE 1.27 MM, LUNGHEZZA 75.0 MM</t>
  </si>
  <si>
    <t>2186878</t>
  </si>
  <si>
    <t>LAMA PERFORMANCE SERIES LARGHEZZA 18.0 MM, SPESSORE 1.27 MM, LUNGHEZZA 90.0 MM - 6118127090</t>
  </si>
  <si>
    <t>6118127090</t>
  </si>
  <si>
    <t>LAMA PERFORMANCE SERIES LARGHEZZA 18.0 MM, SPESSORE 1.27 MM, LUNGHEZZA 90.0 MM</t>
  </si>
  <si>
    <t>2186879</t>
  </si>
  <si>
    <t>LAMA PERFORMANCE SERIES LARGHEZZA 18.0 MM, SPESSORE 1.27 MM, LUNGHEZZA 100.0 MM - 6118127100</t>
  </si>
  <si>
    <t>6118127100</t>
  </si>
  <si>
    <t>LAMA PERFORMANCE SERIES LARGHEZZA 18.0 MM, SPESSORE 1.27 MM, LUNGHEZZA 100.0 MM</t>
  </si>
  <si>
    <t>2186880</t>
  </si>
  <si>
    <t>LAMA PERFORMANCE SERIES LARGHEZZA 18.0 MM, SPESSORE 1.37 MM, LUNGHEZZA 90.0 MM - 6118137090</t>
  </si>
  <si>
    <t>6118137090</t>
  </si>
  <si>
    <t>LAMA PERFORMANCE SERIES LARGHEZZA 18.0 MM, SPESSORE 1.37 MM, LUNGHEZZA 90.0 MM</t>
  </si>
  <si>
    <t>2186882</t>
  </si>
  <si>
    <t>LAMA PERFORMANCE SERIES LARGHEZZA 18.0 MM, SPESSORE 1.37 MM, LUNGHEZZA 100.0 MM - 6118137100</t>
  </si>
  <si>
    <t>6118137100</t>
  </si>
  <si>
    <t>LAMA PERFORMANCE SERIES LARGHEZZA 18.0 MM, SPESSORE 1.37 MM, LUNGHEZZA 100.0 MM</t>
  </si>
  <si>
    <t>2186883</t>
  </si>
  <si>
    <t>LAMA PERFORMANCE SERIES LARGHEZZA 18.0 MM, SPESSORE 1.47 MM, LUNGHEZZA 60.0 MM - 6118147060</t>
  </si>
  <si>
    <t>6118147060</t>
  </si>
  <si>
    <t>LAMA PERFORMANCE SERIES LARGHEZZA 18.0 MM, SPESSORE 1.47 MM, LUNGHEZZA 60.0 MM</t>
  </si>
  <si>
    <t>2186884</t>
  </si>
  <si>
    <t>LAMA PERFORMANCE SERIES LARGHEZZA 25.0 MM, SPESSORE 0.89 MM, LUNGHEZZA 75.0 MM - 6125089075</t>
  </si>
  <si>
    <t>6125089075</t>
  </si>
  <si>
    <t>LAMA PERFORMANCE SERIES LARGHEZZA 25.0 MM, SPESSORE 0.89 MM, LUNGHEZZA 75.0 MM</t>
  </si>
  <si>
    <t>2186885</t>
  </si>
  <si>
    <t>LAMA PERFORMANCE SERIES LARGHEZZA 25.0 MM, SPESSORE 0.89 MM, LUNGHEZZA 90.0 MM - 6125089090</t>
  </si>
  <si>
    <t>6125089090</t>
  </si>
  <si>
    <t>LAMA PERFORMANCE SERIES LARGHEZZA 25.0 MM, SPESSORE 0.89 MM, LUNGHEZZA 90.0 MM</t>
  </si>
  <si>
    <t>2186886</t>
  </si>
  <si>
    <t>LAMA PERFORMANCE SERIES LARGHEZZA 25.0 MM, SPESSORE 0.97 MM, LUNGHEZZA 90.0 MM - 6125097090</t>
  </si>
  <si>
    <t>6125097090</t>
  </si>
  <si>
    <t>LAMA PERFORMANCE SERIES LARGHEZZA 25.0 MM, SPESSORE 0.97 MM, LUNGHEZZA 90.0 MM</t>
  </si>
  <si>
    <t>2186887</t>
  </si>
  <si>
    <t>LAMA PERFORMANCE SERIES LARGHEZZA 25.0 MM, SPESSORE 1.07 MM, LUNGHEZZA 90.0 MM - 6125107090</t>
  </si>
  <si>
    <t>6125107090</t>
  </si>
  <si>
    <t>LAMA PERFORMANCE SERIES LARGHEZZA 25.0 MM, SPESSORE 1.07 MM, LUNGHEZZA 90.0 MM</t>
  </si>
  <si>
    <t>2186889</t>
  </si>
  <si>
    <t>LAMA PERFORMANCE SERIES LARGHEZZA 25.0 MM, SPESSORE 1.19 MM, LUNGHEZZA 90.0 MM - 6125119090</t>
  </si>
  <si>
    <t>6125119090</t>
  </si>
  <si>
    <t>LAMA PERFORMANCE SERIES LARGHEZZA 25.0 MM, SPESSORE 1.19 MM, LUNGHEZZA 90.0 MM</t>
  </si>
  <si>
    <t>2186890</t>
  </si>
  <si>
    <t>LAMA PERFORMANCE SERIES LARGHEZZA 25.0 MM, SPESSORE 1.27 MM, LUNGHEZZA 90.0 MM - 6125127090</t>
  </si>
  <si>
    <t>6125127090</t>
  </si>
  <si>
    <t>LAMA PERFORMANCE SERIES LARGHEZZA 25.0 MM, SPESSORE 1.27 MM, LUNGHEZZA 90.0 MM</t>
  </si>
  <si>
    <t>2186891</t>
  </si>
  <si>
    <t>LAMA PERFORMANCE SERIES LARGHEZZA 25.0 MM, SPESSORE 1.27 MM, LUNGHEZZA 100.0 MM - 6125127100</t>
  </si>
  <si>
    <t>6125127100</t>
  </si>
  <si>
    <t>LAMA PERFORMANCE SERIES LARGHEZZA 25.0 MM, SPESSORE 1.27 MM, LUNGHEZZA 100.0 MM</t>
  </si>
  <si>
    <t>2186892</t>
  </si>
  <si>
    <t>LAMA PERFORMANCE SERIES LARGHEZZA 25.0 MM, SPESSORE 1.37 MM, LUNGHEZZA 90.0 MM - 6125137090</t>
  </si>
  <si>
    <t>6125137090</t>
  </si>
  <si>
    <t>LAMA PERFORMANCE SERIES LARGHEZZA 25.0 MM, SPESSORE 1.37 MM, LUNGHEZZA 90.0 MM</t>
  </si>
  <si>
    <t>2186893</t>
  </si>
  <si>
    <t>LAMA PERFORMANCE SERIES LARGHEZZA 25.0 MM, SPESSORE 1.37 MM, LUNGHEZZA 100.0 MM - 6125137100</t>
  </si>
  <si>
    <t>6125137100</t>
  </si>
  <si>
    <t>LAMA PERFORMANCE SERIES LARGHEZZA 25.0 MM, SPESSORE 1.37 MM, LUNGHEZZA 100.0 MM</t>
  </si>
  <si>
    <t>2186894</t>
  </si>
  <si>
    <t>LAMA PERFORMANCE SERIES LARGHEZZA 25.0 MM, SPESSORE 1.37 MM, LUNGHEZZA 110.0 MM - 6125137110</t>
  </si>
  <si>
    <t>6125137110</t>
  </si>
  <si>
    <t>LAMA PERFORMANCE SERIES LARGHEZZA 25.0 MM, SPESSORE 1.37 MM, LUNGHEZZA 110.0 MM</t>
  </si>
  <si>
    <t>2186895</t>
  </si>
  <si>
    <t>LAMA PERFORMANCE SERIES LARGHEZZA 25.0 MM, SPESSORE 1.47 MM, LUNGHEZZA 90.0 MM - 6125147090</t>
  </si>
  <si>
    <t>6125147090</t>
  </si>
  <si>
    <t>LAMA PERFORMANCE SERIES LARGHEZZA 25.0 MM, SPESSORE 1.47 MM, LUNGHEZZA 90.0 MM</t>
  </si>
  <si>
    <t>2186896</t>
  </si>
  <si>
    <t>LAMA PERFORMANCE SERIES SVASATA LARGHEZZA 13.0 MM, SPESSORE 1.19 MM, LUNGHEZZA 70.0 MM - 6213119070</t>
  </si>
  <si>
    <t>6213119070</t>
  </si>
  <si>
    <t>LAMA PERFORMANCE SERIES SVASATA LARGHEZZA 13.0 MM, SPESSORE 1.19 MM, LUNGHEZZA 70.0 MM</t>
  </si>
  <si>
    <t>2186454</t>
  </si>
  <si>
    <t>LAMA PERFORMANCE SERIES SVASATA LARGHEZZA 21.0 MM, SPESSORE 1.0 MM, LUNGHEZZA 90.0 MM - 6221100090</t>
  </si>
  <si>
    <t>6221100090</t>
  </si>
  <si>
    <t>LAMA PERFORMANCE SERIES SVASATA LARGHEZZA 21.0 MM, SPESSORE 1.0 MM, LUNGHEZZA 90.0 MM</t>
  </si>
  <si>
    <t>2186472</t>
  </si>
  <si>
    <t>LAMA PERFORMANCE SERIES SVASATA LARGHEZZA 21.0 MM, SPESSORE 1.19 MM, LUNGHEZZA 90.0 MM - 6221119090</t>
  </si>
  <si>
    <t>6221119090</t>
  </si>
  <si>
    <t>LAMA PERFORMANCE SERIES SVASATA LARGHEZZA 21.0 MM, SPESSORE 1.19 MM, LUNGHEZZA 90.0 MM</t>
  </si>
  <si>
    <t>2186473</t>
  </si>
  <si>
    <t>LAMA PERFORMANCE SERIES SVASATA LARGHEZZA 21.0 MM, SPESSORE 1.27 MM, LUNGHEZZA 90.0 MM - 6221127090</t>
  </si>
  <si>
    <t>6221127090</t>
  </si>
  <si>
    <t>LAMA PERFORMANCE SERIES SVASATA LARGHEZZA 21.0 MM, SPESSORE 1.27 MM, LUNGHEZZA 90.0 MM</t>
  </si>
  <si>
    <t>2186474</t>
  </si>
  <si>
    <t>LAMA PERFORMANCE SERIES SVASATA LARGHEZZA 21.0 MM, SPESSORE 1.37 MM, LUNGHEZZA 90.0 MM - 6221137090</t>
  </si>
  <si>
    <t>6221137090</t>
  </si>
  <si>
    <t>LAMA PERFORMANCE SERIES SVASATA LARGHEZZA 21.0 MM, SPESSORE 1.37 MM, LUNGHEZZA 90.0 MM</t>
  </si>
  <si>
    <t>2186475</t>
  </si>
  <si>
    <t>LAMA PERFORMANCE SERIES SVASATA LARGHEZZA 21.0 MM, SPESSORE 1.47 MM, LUNGHEZZA 90.0 MM - 6221147090</t>
  </si>
  <si>
    <t>6221147090</t>
  </si>
  <si>
    <t>LAMA PERFORMANCE SERIES SVASATA LARGHEZZA 21.0 MM, SPESSORE 1.47 MM, LUNGHEZZA 90.0 MM</t>
  </si>
  <si>
    <t>2186476</t>
  </si>
  <si>
    <t>LAMA PERFORMANCE SERIES LARGHEZZA 13.0 MM, SPESSORE 1.37 MM, LUNGHEZZA 100.0MM - 6113137100</t>
  </si>
  <si>
    <t>6113137100</t>
  </si>
  <si>
    <t>LAMA PERFORMANCE SERIES LARGHEZZA 13.0 MM, SPESSORE 1.37 MM, LUNGHEZZA 100.0MM</t>
  </si>
  <si>
    <t>2401558</t>
  </si>
  <si>
    <t>LAMA PERFORMANCE SERIES LARGHEZZA 25.0MM, SPESSORE 1.00 MM, LUNGHEZZA 110.0MM - 6125100110</t>
  </si>
  <si>
    <t>6125100110</t>
  </si>
  <si>
    <t>LAMA PERFORMANCE SERIES LARGHEZZA 25.0MM, SPESSORE 1.00 MM, LUNGHEZZA 110.0MM</t>
  </si>
  <si>
    <t>2186888</t>
  </si>
  <si>
    <t>LAMA PERFORMANCE SERIES SVASATA LARGHEZZA 13.0MM, SPESSORE 1.27MM, LUNGHEZZA 70.0MM - 6213127070</t>
  </si>
  <si>
    <t>6213127070</t>
  </si>
  <si>
    <t>LAMA PERFORMANCE SERIES SVASATA LARGHEZZA 13.0MM, SPESSORE 1.27MM, LUNGHEZZA 70.0MM</t>
  </si>
  <si>
    <t>2186469</t>
  </si>
  <si>
    <t>LAMA PERFORMANCE SERIES SVASATA LARGHEZZA 13.0MM, SPESSORE 1.37MM, LUNGHEZZA 70.0MM - 6213137070</t>
  </si>
  <si>
    <t>6213137070</t>
  </si>
  <si>
    <t>LAMA PERFORMANCE SERIES SVASATA LARGHEZZA 13.0MM, SPESSORE 1.37MM, LUNGHEZZA 70.0MM</t>
  </si>
  <si>
    <t>2186470</t>
  </si>
  <si>
    <t>LAMA PERFORMANCE SERIES SVASATA LARGHEZZA 13.0MM, SPESSORE 1.47MM, LUNGHEZZA 70.0MM - 6213147070</t>
  </si>
  <si>
    <t>6213147070</t>
  </si>
  <si>
    <t>LAMA PERFORMANCE SERIES SVASATA LARGHEZZA 13.0MM, SPESSORE 1.47MM, LUNGHEZZA 70.0MM</t>
  </si>
  <si>
    <t>2186471</t>
  </si>
  <si>
    <t>LAMA DUAL CUT LARGHEZZA 18.0 MM, SPESSORE 1.47 MM, LUNGHEZZA 90.0 MM - 4118147090</t>
  </si>
  <si>
    <t>4118147090</t>
  </si>
  <si>
    <t>LAMA DUAL CUT LARGHEZZA 18.0 MM, SPESSORE 1.47 MM, LUNGHEZZA 90.0 MM</t>
  </si>
  <si>
    <t>2187011</t>
  </si>
  <si>
    <t>LAMA DUAL CUT LARGHEZZA 11.0 MM, SPESSORE 0.89 MM, LUNGHEZZA 75.0 MM - 4111089075</t>
  </si>
  <si>
    <t>4111089075</t>
  </si>
  <si>
    <t>LAMA DUAL CUT LARGHEZZA 11.0 MM, SPESSORE 0.89 MM, LUNGHEZZA 75.0 MM</t>
  </si>
  <si>
    <t>2186041</t>
  </si>
  <si>
    <t>LAMA DUAL CUT LARGHEZZA 11.0 MM, SPESSORE 0.89 MM, LUNGHEZZA 90.0 MM - 4111089090</t>
  </si>
  <si>
    <t>4111089090</t>
  </si>
  <si>
    <t>LAMA DUAL CUT LARGHEZZA 11.0 MM, SPESSORE 0.89 MM, LUNGHEZZA 90.0 MM</t>
  </si>
  <si>
    <t>2186996</t>
  </si>
  <si>
    <t>LAMA DUAL CUT LARGHEZZA 11.0 MM, SPESSORE 1.07 MM, LUNGHEZZA 90.0 MM - 4111107090</t>
  </si>
  <si>
    <t>4111107090</t>
  </si>
  <si>
    <t>LAMA DUAL CUT LARGHEZZA 11.0 MM, SPESSORE 1.07 MM, LUNGHEZZA 90.0 MM</t>
  </si>
  <si>
    <t>2186997</t>
  </si>
  <si>
    <t>LAMA DUAL CUT LARGHEZZA 11.0 MM, SPESSORE 1.19 MM, LUNGHEZZA 90.0 MM - 4111119090</t>
  </si>
  <si>
    <t>4111119090</t>
  </si>
  <si>
    <t>LAMA DUAL CUT LARGHEZZA 11.0 MM, SPESSORE 1.19 MM, LUNGHEZZA 90.0 MM</t>
  </si>
  <si>
    <t>2186998</t>
  </si>
  <si>
    <t>LAMA DUAL CUT LARGHEZZA 11.0 MM, SPESSORE 1.27 MM, LUNGHEZZA 90.0 MM - 4111127090</t>
  </si>
  <si>
    <t>4111127090</t>
  </si>
  <si>
    <t>LAMA DUAL CUT LARGHEZZA 11.0 MM, SPESSORE 1.27 MM, LUNGHEZZA 90.0 MM</t>
  </si>
  <si>
    <t>2186999</t>
  </si>
  <si>
    <t>LAMA DUAL CUT LARGHEZZA 11.0 MM, SPESSORE 1.35 MM, LUNGHEZZA 90.0 MM - 4111135090</t>
  </si>
  <si>
    <t>4111135090</t>
  </si>
  <si>
    <t>LAMA DUAL CUT LARGHEZZA 11.0 MM, SPESSORE 1.35 MM, LUNGHEZZA 90.0 MM</t>
  </si>
  <si>
    <t>2187000</t>
  </si>
  <si>
    <t>LAMA DUAL CUT LARGHEZZA 11.0 MM, SPESSORE 1.47 MM, LUNGHEZZA 75.0 MM - 4111147075</t>
  </si>
  <si>
    <t>4111147075</t>
  </si>
  <si>
    <t>LAMA DUAL CUT LARGHEZZA 11.0 MM, SPESSORE 1.47 MM, LUNGHEZZA 75.0 MM</t>
  </si>
  <si>
    <t>2187001</t>
  </si>
  <si>
    <t>LAMA DUAL CUT LARGHEZZA 18.0 MM, SPESSORE 0.89 MM, LUNGHEZZA 75.0 MM - 4118089075</t>
  </si>
  <si>
    <t>4118089075</t>
  </si>
  <si>
    <t>LAMA DUAL CUT LARGHEZZA 18.0 MM, SPESSORE 0.89 MM, LUNGHEZZA 75.0 MM</t>
  </si>
  <si>
    <t>2187002</t>
  </si>
  <si>
    <t>LAMA DUAL CUT LARGHEZZA 18.0 MM, SPESSORE 0.89 MM, LUNGHEZZA 90.0 MM - 4118089090</t>
  </si>
  <si>
    <t>4118089090</t>
  </si>
  <si>
    <t>LAMA DUAL CUT LARGHEZZA 18.0 MM, SPESSORE 0.89 MM, LUNGHEZZA 90.0 MM</t>
  </si>
  <si>
    <t>2187003</t>
  </si>
  <si>
    <t>LAMA DUAL CUT LARGHEZZA 18.0 MM, SPESSORE 0.97 MM, LUNGHEZZA 90.0 MM - 4118097090</t>
  </si>
  <si>
    <t>4118097090</t>
  </si>
  <si>
    <t>LAMA DUAL CUT LARGHEZZA 18.0 MM, SPESSORE 0.97 MM, LUNGHEZZA 90.0 MM</t>
  </si>
  <si>
    <t>2187004</t>
  </si>
  <si>
    <t>LAMA DUAL CUT LARGHEZZA 18.0 MM, SPESSORE 1.19 MM, LUNGHEZZA 90.0 MM - 4118119090</t>
  </si>
  <si>
    <t>4118119090</t>
  </si>
  <si>
    <t>LAMA DUAL CUT LARGHEZZA 18.0 MM, SPESSORE 1.19 MM, LUNGHEZZA 90.0 MM</t>
  </si>
  <si>
    <t>2187005</t>
  </si>
  <si>
    <t>LAMA DUAL CUT LARGHEZZA 18.0 MM, SPESSORE 1.27 MM, LUNGHEZZA 75.0 MM - 4118127075</t>
  </si>
  <si>
    <t>4118127075</t>
  </si>
  <si>
    <t>LAMA DUAL CUT LARGHEZZA 18.0 MM, SPESSORE 1.27 MM, LUNGHEZZA 75.0 MM</t>
  </si>
  <si>
    <t>2187006</t>
  </si>
  <si>
    <t>LAMA DUAL CUT LARGHEZZA 18.0 MM, SPESSORE 1.27 MM, LUNGHEZZA 90.0 MM - 4118127090</t>
  </si>
  <si>
    <t>4118127090</t>
  </si>
  <si>
    <t>LAMA DUAL CUT LARGHEZZA 18.0 MM, SPESSORE 1.27 MM, LUNGHEZZA 90.0 MM</t>
  </si>
  <si>
    <t>2187007</t>
  </si>
  <si>
    <t>LAMA DUAL CUT LARGHEZZA 18.0 MM, SPESSORE 1.27 MM, LUNGHEZZA 100.0 MM - 4118127100</t>
  </si>
  <si>
    <t>4118127100</t>
  </si>
  <si>
    <t>LAMA DUAL CUT LARGHEZZA 18.0 MM, SPESSORE 1.27 MM, LUNGHEZZA 100.0 MM</t>
  </si>
  <si>
    <t>2187008</t>
  </si>
  <si>
    <t>LAMA DUAL CUT LARGHEZZA 18.0 MM, SPESSORE 1.35 MM, LUNGHEZZA 90.0 MM - 4118135090</t>
  </si>
  <si>
    <t>4118135090</t>
  </si>
  <si>
    <t>LAMA DUAL CUT LARGHEZZA 18.0 MM, SPESSORE 1.35 MM, LUNGHEZZA 90.0 MM</t>
  </si>
  <si>
    <t>2187009</t>
  </si>
  <si>
    <t>LAMA DUAL CUT LARGHEZZA 18.0 MM, SPESSORE 1.37 MM, LUNGHEZZA 90.0 MM -4118137090</t>
  </si>
  <si>
    <t>4118137090</t>
  </si>
  <si>
    <t>LAMA DUAL CUT LARGHEZZA 18.0 MM, SPESSORE 1.37 MM, LUNGHEZZA 90.0 MM</t>
  </si>
  <si>
    <t>2187010</t>
  </si>
  <si>
    <t>LAMA DUAL CUT LARGHEZZA 25.0 MM, SPESSORE 0.64 MM, LUNGHEZZA 75.0 MM - 4125064075</t>
  </si>
  <si>
    <t>4125064075</t>
  </si>
  <si>
    <t>LAMA DUAL CUT LARGHEZZA 25.0 MM, SPESSORE 0.64 MM, LUNGHEZZA 75.0 MM</t>
  </si>
  <si>
    <t>2187012</t>
  </si>
  <si>
    <t>LAMA DUAL CUT LARGHEZZA 25.0 MM, SPESSORE 0.89 MM, LUNGHEZZA 75.0 MM - 4125089075</t>
  </si>
  <si>
    <t>4125089075</t>
  </si>
  <si>
    <t>LAMA DUAL CUT LARGHEZZA 25.0 MM, SPESSORE 0.89 MM, LUNGHEZZA 75.0 MM</t>
  </si>
  <si>
    <t>2187013</t>
  </si>
  <si>
    <t>LAMA DUAL CUT LARGHEZZA 25.0 MM, SPESSORE 0.89 MM, LUNGHEZZA 90.0 MM - 4125089090</t>
  </si>
  <si>
    <t>4125089090</t>
  </si>
  <si>
    <t>LAMA DUAL CUT LARGHEZZA 25.0 MM, SPESSORE 0.89 MM, LUNGHEZZA 90.0 MM</t>
  </si>
  <si>
    <t>2187014</t>
  </si>
  <si>
    <t>LAMA DUAL CUT LARGHEZZA 25.0 MM, SPESSORE 0.97 MM, LUNGHEZZA 90.0 MM - 4125097090</t>
  </si>
  <si>
    <t>4125097090</t>
  </si>
  <si>
    <t>LAMA DUAL CUT LARGHEZZA 25.0 MM, SPESSORE 0.97 MM, LUNGHEZZA 90.0 MM</t>
  </si>
  <si>
    <t>2187015</t>
  </si>
  <si>
    <t>LAMA DUAL CUT LARGHEZZA 25.0 MM, SPESSORE 1.07 MM, LUNGHEZZA 90.0 MM - 4125107090</t>
  </si>
  <si>
    <t>4125107090</t>
  </si>
  <si>
    <t>LAMA DUAL CUT LARGHEZZA 25.0 MM, SPESSORE 1.07 MM, LUNGHEZZA 90.0 MM</t>
  </si>
  <si>
    <t>2187016</t>
  </si>
  <si>
    <t>LAMA DUAL CUT LARGHEZZA 25.0 MM, SPESSORE 1.19 MM, LUNGHEZZA 90.0 MM - 4125119090</t>
  </si>
  <si>
    <t>4125119090</t>
  </si>
  <si>
    <t>LAMA DUAL CUT LARGHEZZA 25.0 MM, SPESSORE 1.19 MM, LUNGHEZZA 90.0 MM</t>
  </si>
  <si>
    <t>2187017</t>
  </si>
  <si>
    <t>LAMA DUAL CUT LARGHEZZA 25.0 MM, SPESSORE 1.27 MM, LUNGHEZZA 90.0 MM - 4125127090</t>
  </si>
  <si>
    <t>4125127090</t>
  </si>
  <si>
    <t>LAMA DUAL CUT LARGHEZZA 25.0 MM, SPESSORE 1.27 MM, LUNGHEZZA 90.0 MM</t>
  </si>
  <si>
    <t>2187018</t>
  </si>
  <si>
    <t>LAMA DUAL CUT LARGHEZZA 25.0 MM, SPESSORE 1.27 MM, LUNGHEZZA 100.0 MM - 4125127100</t>
  </si>
  <si>
    <t>4125127100</t>
  </si>
  <si>
    <t>LAMA DUAL CUT LARGHEZZA 25.0 MM, SPESSORE 1.27 MM, LUNGHEZZA 100.0 MM</t>
  </si>
  <si>
    <t>2187019</t>
  </si>
  <si>
    <t>LAMA DUAL CUT LARGHEZZA 25.0 MM, SPESSORE 1.35 MM, LUNGHEZZA 90.0 MM - 4125135090</t>
  </si>
  <si>
    <t>4125135090</t>
  </si>
  <si>
    <t>LAMA DUAL CUT LARGHEZZA 25.0 MM, SPESSORE 1.35 MM, LUNGHEZZA 90.0 MM</t>
  </si>
  <si>
    <t>2187020</t>
  </si>
  <si>
    <t>LAMA DUAL CUT LARGHEZZA 25.0 MM, SPESSORE 1.37 MM, LUNGHEZZA 90.0 MM - 4125137090</t>
  </si>
  <si>
    <t>4125137090</t>
  </si>
  <si>
    <t>LAMA DUAL CUT LARGHEZZA 25.0 MM, SPESSORE 1.37 MM, LUNGHEZZA 90.0 MM</t>
  </si>
  <si>
    <t>2187021</t>
  </si>
  <si>
    <t>LAMA DUAL CUT LARGHEZZA 25.0 MM, SPESSORE 1.47 MM, LUNGHEZZA 90.0 MM - 4125147090</t>
  </si>
  <si>
    <t>4125147090</t>
  </si>
  <si>
    <t>LAMA DUAL CUT LARGHEZZA 25.0 MM, SPESSORE 1.47 MM, LUNGHEZZA 90.0 MM</t>
  </si>
  <si>
    <t>2187022</t>
  </si>
  <si>
    <t xml:space="preserve">LAMA DUAL CUT SVASATA LARGHEZZA 11.0 MM, SPESSORE 1.27 MM, LUNGHEZZA 75.0 MM, OFFSET MINIMO -4211127075 </t>
  </si>
  <si>
    <t>4211127075</t>
  </si>
  <si>
    <t>LAMA DUAL CUT SVASATA LARGHEZZA 11.0 MM, SPESSORE 1.27 MM, LUNGHEZZA 75.0 MM, OFFSET MINIMO</t>
  </si>
  <si>
    <t>2187023</t>
  </si>
  <si>
    <t>LAMA DUAL CUT LARGHEZZA 18.0 MM, SPESSORE 1.47 MM, LUNGHEZZA 60.0 MM, SENZA OFFSET - 4218147060</t>
  </si>
  <si>
    <t>4218147060</t>
  </si>
  <si>
    <t>LAMA DUAL CUT LARGHEZZA 18.0 MM, SPESSORE 1.47 MM, LUNGHEZZA 60.0 MM, SENZA OFFSET</t>
  </si>
  <si>
    <t>2187024</t>
  </si>
  <si>
    <t>LAMA DUAL CUT SVASATA LARGHEZZA 21.0 MM, SPESSORE 1.20 MM, LUNGHEZZA 85.5 MM, SENZA OFFSET - 4221120085</t>
  </si>
  <si>
    <t>4221120085</t>
  </si>
  <si>
    <t>LAMA DUAL CUT SVASATA LARGHEZZA 21.0 MM, SPESSORE 1.20 MM, LUNGHEZZA 85.5 MM, SENZA OFFSET</t>
  </si>
  <si>
    <t>2187025</t>
  </si>
  <si>
    <t>LAMA DUAL CUT SVASATA LARGHEZZA 21.2 MM, SPESSORE 1.40 MM, LUNGHEZZA 90.0 MM, SENZA OFFSET - 4221140090</t>
  </si>
  <si>
    <t>4221140090</t>
  </si>
  <si>
    <t>LAMA DUAL CUT SVASATA LARGHEZZA 21.2 MM, SPESSORE 1.40 MM, LUNGHEZZA 90.0 MM, SENZA OFFSET</t>
  </si>
  <si>
    <t>2187026</t>
  </si>
  <si>
    <t>LAMA DUAL CUT SVASATA LARGHEZZA 25.0 MM, SPESSORE 0.89 MM, LUNGHEZZA 90.0 MM, OFFSET MINIMO - 4225089090</t>
  </si>
  <si>
    <t>4225089090</t>
  </si>
  <si>
    <t>LAMA DUAL CUT SVASATA LARGHEZZA 25.0 MM, SPESSORE 0.89 MM, LUNGHEZZA 90.0 MM, OFFSET MINIMO</t>
  </si>
  <si>
    <t>2187027</t>
  </si>
  <si>
    <t>LAMA DUAL CUT SVASATA LARGHEZZA 25.0 MM, SPESSORE 1.27 MM, LUNGHEZZA 90.0 MM, OFFSET MINIMO - 4225127090</t>
  </si>
  <si>
    <t>4225127090</t>
  </si>
  <si>
    <t>LAMA DUAL CUT SVASATA LARGHEZZA 25.0 MM, SPESSORE 1.27 MM, LUNGHEZZA 90.0 MM, OFFSET MINIMO</t>
  </si>
  <si>
    <t>2187028</t>
  </si>
  <si>
    <t>LAMA DUAL CUT SVASATA LARGHEZZA 25.0 MM, SPESSORE 1.47 MM, LUNGHEZZA 90.0 MM, SENZA OFFSET - 4225147090</t>
  </si>
  <si>
    <t>4225147090</t>
  </si>
  <si>
    <t>LAMA DUAL CUT SVASATA LARGHEZZA 25.0 MM, SPESSORE 1.47 MM, LUNGHEZZA 90.0 MM, SENZA OFFSET</t>
  </si>
  <si>
    <t>2187029</t>
  </si>
  <si>
    <t>LAMA 2108 LARGHEZZA 24.9 MM, SPESSORE 1.02 MM, LUNGHEZZA 73.8 MM, OFFSET MINIMO - 2108100000</t>
  </si>
  <si>
    <t>2108100000</t>
  </si>
  <si>
    <t>LAMA 2108 LARGHEZZA 24.9 MM, SPESSORE 1.02 MM, LUNGHEZZA 73.8 MM, OFFSET MINIMO</t>
  </si>
  <si>
    <t>2186385</t>
  </si>
  <si>
    <t>LAMA 2108 LARGHEZZA 24.8 MM, SPESSORE 0.93 MM, LUNGHEZZA 90.5 MM, CON OFFSET - 2108102000</t>
  </si>
  <si>
    <t>2108102000</t>
  </si>
  <si>
    <t>LAMA 2108 LARGHEZZA 24.8 MM, SPESSORE 0.93 MM, LUNGHEZZA 90.5 MM, CON OFFSET</t>
  </si>
  <si>
    <t>2186695</t>
  </si>
  <si>
    <t>LAMA 2108 LARGHEZZA 12.5 MM, SPESSORE 0.94 MM, LUNGHEZZA 90.5 MM, CON OFFSET - 2108103000</t>
  </si>
  <si>
    <t>2108103000</t>
  </si>
  <si>
    <t>LAMA 2108 LARGHEZZA 12.5 MM, SPESSORE 0.94 MM, LUNGHEZZA 90.5 MM, CON OFFSET</t>
  </si>
  <si>
    <t>2186696</t>
  </si>
  <si>
    <t>LAMA 2108 LARGHEZZA 24.8 MM, SPESSORE 0.93 MM, LUNGHEZZA 73.8 MM, CON OFFSET - 2108105000</t>
  </si>
  <si>
    <t>2108105000</t>
  </si>
  <si>
    <t>LAMA 2108 LARGHEZZA 24.8 MM, SPESSORE 0.93 MM, LUNGHEZZA 73.8 MM, CON OFFSET</t>
  </si>
  <si>
    <t>2186697</t>
  </si>
  <si>
    <t>LAMA 2108 A VENTAGLIO LARGHEZZA 29 MM, SPESSORE 0.99 MM, LUNGHEZZA 73.0 MM, CON OFFSET - 2108107001</t>
  </si>
  <si>
    <t>2108107001</t>
  </si>
  <si>
    <t>LAMA 2108 A VENTAGLIO LARGHEZZA 29 MM, SPESSORE 0.99 MM, LUNGHEZZA 73.0 MM, CON OFFSET</t>
  </si>
  <si>
    <t>2186698</t>
  </si>
  <si>
    <t>LAMA 2108 A VENTAGLIO LARGHEZZA 36 MM, SPESSORE 1.20 MM, LUNGHEZZA 64.0 MM, SENZA OFFSET - 2108107004</t>
  </si>
  <si>
    <t>2108107004</t>
  </si>
  <si>
    <t>LAMA 2108 A VENTAGLIO LARGHEZZA 36 MM, SPESSORE 1.20 MM, LUNGHEZZA 64.0 MM, SENZA OFFSET</t>
  </si>
  <si>
    <t>2186699</t>
  </si>
  <si>
    <t>LAMA 2108 A VENTAGLIO LARGHEZZA 29 MM, SPESSORE 1.24 MM, LUNGHEZZA 84.0 MM, SENZA OFFSET - 2108107005</t>
  </si>
  <si>
    <t>2108107005</t>
  </si>
  <si>
    <t>LAMA 2108 A VENTAGLIO LARGHEZZA 29 MM, SPESSORE 1.24 MM, LUNGHEZZA 84.0 MM, SENZA OFFSET</t>
  </si>
  <si>
    <t>2186700</t>
  </si>
  <si>
    <t>LAMA 2108 A VENTAGLIO LARGHEZZA 34.5 MM, SPESSORE 0.81 MM, LUNGHEZZA 64.0 MM, SENZA OFFSET - 2108107009</t>
  </si>
  <si>
    <t>2108107009</t>
  </si>
  <si>
    <t>LAMA 2108 A VENTAGLIO LARGHEZZA 34.5 MM, SPESSORE 0.81 MM, LUNGHEZZA 64.0 MM, SENZA OFFSET</t>
  </si>
  <si>
    <t>2186701</t>
  </si>
  <si>
    <t>LAMA 2108 LARGHEZZA 20.7 MM, SPESSORE 0.93 MM, LUNGHEZZA 85.0 MM, CON OFFSET - 2108109000</t>
  </si>
  <si>
    <t>2108109000</t>
  </si>
  <si>
    <t>LAMA 2108 LARGHEZZA 20.7 MM, SPESSORE 0.93 MM, LUNGHEZZA 85.0 MM, CON OFFSET</t>
  </si>
  <si>
    <t>2186702</t>
  </si>
  <si>
    <t>LAMA 2108 LARGHEZZA 20.5 MM, SPESSORE 0.99 MM, LUNGHEZZA 94.5 MM, CON OFFSET - 2108109001</t>
  </si>
  <si>
    <t>2108109001</t>
  </si>
  <si>
    <t>LAMA 2108 LARGHEZZA 20.5 MM, SPESSORE 0.99 MM, LUNGHEZZA 94.5 MM, CON OFFSET</t>
  </si>
  <si>
    <t>2186703</t>
  </si>
  <si>
    <t>LAMA 2108 LARGHEZZA 20.0 MM, SPESSORE 0.99 MM, LUNGHEZZA 80.0 MM, CON OFFSET - 2108109003</t>
  </si>
  <si>
    <t>2108109003</t>
  </si>
  <si>
    <t>LAMA 2108 LARGHEZZA 20.0 MM, SPESSORE 0.99 MM, LUNGHEZZA 80.0 MM, CON OFFSET</t>
  </si>
  <si>
    <t>2186704</t>
  </si>
  <si>
    <t>LAMA 2108 LARGHEZZA 20.5 MM, SPESSORE 1.27 MM, LUNGHEZZA 85.0 MM, SENZA OFFSET - 2108109004</t>
  </si>
  <si>
    <t>2108109004</t>
  </si>
  <si>
    <t>LAMA 2108 LARGHEZZA 20.5 MM, SPESSORE 1.27 MM, LUNGHEZZA 85.0 MM, SENZA OFFSET</t>
  </si>
  <si>
    <t>2186705</t>
  </si>
  <si>
    <t>LAMA 2108 LARGHEZZA 24.8 MM, SPESSORE 1.38 MM, LUNGHEZZA 73.8 MM, CON OFFSET - 2108110000</t>
  </si>
  <si>
    <t>2108110000</t>
  </si>
  <si>
    <t>LAMA 2108 LARGHEZZA 24.8 MM, SPESSORE 1.38 MM, LUNGHEZZA 73.8 MM, CON OFFSET</t>
  </si>
  <si>
    <t>2186706</t>
  </si>
  <si>
    <t>LAMA 2108 LARGHEZZA 25.0 MM, SPESSORE 1.24 MM, LUNGHEZZA 89.5 MM, SENZA OFFSET - 2108110002</t>
  </si>
  <si>
    <t>2108110002</t>
  </si>
  <si>
    <t>LAMA 2108 LARGHEZZA 25.0 MM, SPESSORE 1.24 MM, LUNGHEZZA 89.5 MM, SENZA OFFSET</t>
  </si>
  <si>
    <t>2186707</t>
  </si>
  <si>
    <t>LAMA 2108 LARGHEZZA 25.0 MM, SPESSORE 1.24 MM, LUNGHEZZA 90.5 MM, SENZA OFFSET - 2108110006</t>
  </si>
  <si>
    <t>2108110006</t>
  </si>
  <si>
    <t>LAMA 2108 LARGHEZZA 25.0 MM, SPESSORE 1.24 MM, LUNGHEZZA 90.5 MM, SENZA OFFSET</t>
  </si>
  <si>
    <t>2186708</t>
  </si>
  <si>
    <t>LAMA 2108 LARGHEZZA 24.8 MM, SPESSORE 1.38 MM, LUNGHEZZA 80.1 MM, CON OFFSET - 2108111000</t>
  </si>
  <si>
    <t>2108111000</t>
  </si>
  <si>
    <t>LAMA 2108 LARGHEZZA 24.8 MM, SPESSORE 1.38 MM, LUNGHEZZA 80.1 MM, CON OFFSET</t>
  </si>
  <si>
    <t>2186709</t>
  </si>
  <si>
    <t>LAMA SAG.STRETTA CORTA 1 ,24MM - 2108113000</t>
  </si>
  <si>
    <t>2108113000</t>
  </si>
  <si>
    <t>LAMA SAG.STRETTA CORTA 1 ,24MM</t>
  </si>
  <si>
    <t>LAMA 2108 LARGHEZZA 18.6 MM, SPESSORE 0.90 MM, LUNGHEZZA 73.8 MM, CON OFFSET - 2108115000</t>
  </si>
  <si>
    <t>2108115000</t>
  </si>
  <si>
    <t>LAMA 2108 LARGHEZZA 18.6 MM, SPESSORE 0.90 MM, LUNGHEZZA 73.8 MM, CON OFFSET</t>
  </si>
  <si>
    <t>2186710</t>
  </si>
  <si>
    <t>LAMA 2108 LARGHEZZA 24.8 MM, SPESSORE 1.24 MM, LUNGHEZZA 80.1 MM, SENZA OFFSET - 2108118000</t>
  </si>
  <si>
    <t>2108118000</t>
  </si>
  <si>
    <t>LAMA 2108 LARGHEZZA 24.8 MM, SPESSORE 1.24 MM, LUNGHEZZA 80.1 MM, SENZA OFFSET</t>
  </si>
  <si>
    <t>2186711</t>
  </si>
  <si>
    <t>LAMA 2108 LARGHEZZA 18.6 MM, SPESSORE 1.02 MM, LUNGHEZZA 61.1 MM, CON OFFSET - 2108120000</t>
  </si>
  <si>
    <t>2108120000</t>
  </si>
  <si>
    <t>LAMA 2108 LARGHEZZA 18.6 MM, SPESSORE 1.02 MM, LUNGHEZZA 61.1 MM, CON OFFSET</t>
  </si>
  <si>
    <t>2186712</t>
  </si>
  <si>
    <t>LAMA 2108 LARGHEZZA 18.5 MM, SPESSORE 0.91 MM, LUNGHEZZA 63.0 MM, CON OFFSET - 2108120006</t>
  </si>
  <si>
    <t>2108120006</t>
  </si>
  <si>
    <t>LAMA 2108 LARGHEZZA 18.5 MM, SPESSORE 0.91 MM, LUNGHEZZA 63.0 MM, CON OFFSET</t>
  </si>
  <si>
    <t>2186713</t>
  </si>
  <si>
    <t>LAMA 2108 LARGHEZZA 18.5 MM, SPESSORE 1.24 MM, LUNGHEZZA 60.5 MM, SENZA OFFSET - 2108120009</t>
  </si>
  <si>
    <t>2108120009</t>
  </si>
  <si>
    <t>LAMA 2108 LARGHEZZA 18.5 MM, SPESSORE 1.24 MM, LUNGHEZZA 60.5 MM, SENZA OFFSET</t>
  </si>
  <si>
    <t>2186714</t>
  </si>
  <si>
    <t>LAMA 2108 A VENTAGLIO LARGHEZZA 40.3 MM, SPESSORE 1.02 MM, LUNGHEZZA 48.4 MM, CON OFFSET E SAFEDGE - 2108125000</t>
  </si>
  <si>
    <t>2108125000</t>
  </si>
  <si>
    <t>LAMA 2108 A VENTAGLIO LARGHEZZA 40.3 MM, SPESSORE 1.02 MM, LUNGHEZZA 48.4 MM, CON OFFSET E SAFEDGE</t>
  </si>
  <si>
    <t>1559788</t>
  </si>
  <si>
    <t>LAMA 2108 A VENTAGLIO LARGHEZZA 40.5 MM, SPESSORE 1.02 MM, LUNGHEZZA 37.5 MM, CON OFFSET - 2108125001</t>
  </si>
  <si>
    <t>2108125001</t>
  </si>
  <si>
    <t>LAMA 2108 A VENTAGLIO LARGHEZZA 40.5 MM, SPESSORE 1.02 MM, LUNGHEZZA 37.5 MM, CON OFFSET</t>
  </si>
  <si>
    <t>86738</t>
  </si>
  <si>
    <t>LAMA 2108 LARGHEZZA 25.0 MM, SPESSORE 1.04 MM, LUNGHEZZA 47.5 MM, CON OFFSET - 2108130001</t>
  </si>
  <si>
    <t>2108130001</t>
  </si>
  <si>
    <t>LAMA 2108 LARGHEZZA 25.0 MM, SPESSORE 1.04 MM, LUNGHEZZA 47.5 MM, CON OFFSET</t>
  </si>
  <si>
    <t>2186716</t>
  </si>
  <si>
    <t>LAMA 2108 LARGHEZZA 17.0 MM, SPESSORE 1.02 MM, LUNGHEZZA 47.6 MM, CON OFFSET - 2108131000</t>
  </si>
  <si>
    <t>2108131000</t>
  </si>
  <si>
    <t>LAMA 2108 LARGHEZZA 17.0 MM, SPESSORE 1.02 MM, LUNGHEZZA 47.6 MM, CON OFFSET</t>
  </si>
  <si>
    <t>2186482</t>
  </si>
  <si>
    <t>LAMA 2108 A VENTAGLIO LARGHEZZA 80.0 MM, SPESSORE 1.02 MM, LUNGHEZZA 28.5 MM, CON OFFSET - 2108137000</t>
  </si>
  <si>
    <t>2108137000</t>
  </si>
  <si>
    <t>LAMA 2108 A VENTAGLIO LARGHEZZA 80.0 MM, SPESSORE 1.02 MM, LUNGHEZZA 28.5 MM, CON OFFSET</t>
  </si>
  <si>
    <t>1559789</t>
  </si>
  <si>
    <t>LAMA 2108 LARGHEZZA 28.9 MM, SPESSORE 1.02 MM, LUNGHEZZA 58.7 MM, CON OFFSET - 2108140000</t>
  </si>
  <si>
    <t>2108140000</t>
  </si>
  <si>
    <t>LAMA 2108 LARGHEZZA 28.9 MM, SPESSORE 1.02 MM, LUNGHEZZA 58.7 MM, CON OFFSET</t>
  </si>
  <si>
    <t>2186717</t>
  </si>
  <si>
    <t>LAMA 2108 SVASATA LARGHEZZA 31.0 MM, SPESSORE 0.91 MM, LUNGHEZZA 63.0 MM, CON OFFSET - 2108140006</t>
  </si>
  <si>
    <t>2108140006</t>
  </si>
  <si>
    <t>LAMA 2108 SVASATA LARGHEZZA 31.0 MM, SPESSORE 0.91 MM, LUNGHEZZA 63.0 MM, CON OFFSET</t>
  </si>
  <si>
    <t>2186718</t>
  </si>
  <si>
    <t>LAMA 2108 LARGHEZZA 5.8 MM, SPESSORE 0.76 MM, LUNGHEZZA 25.2 MM, CON OFFSET - 2108144000</t>
  </si>
  <si>
    <t>2108144000</t>
  </si>
  <si>
    <t>LAMA 2108 LARGHEZZA 5.8 MM, SPESSORE 0.76 MM, LUNGHEZZA 25.2 MM, CON OFFSET</t>
  </si>
  <si>
    <t>2186719</t>
  </si>
  <si>
    <t>LAMA 2108 LARGHEZZA 9.1 MM, SPESSORE 0.76 MM, LUNGHEZZA 25.4 MM, CON OFFSET - 2108145000</t>
  </si>
  <si>
    <t>2108145000</t>
  </si>
  <si>
    <t>LAMA 2108 LARGHEZZA 9.1 MM, SPESSORE 0.76 MM, LUNGHEZZA 25.4 MM, CON OFFSET</t>
  </si>
  <si>
    <t>2186720</t>
  </si>
  <si>
    <t>LAMA 2108 LARGHEZZA 9.0 MM, SPESSORE 0.76 MM, LUNGHEZZA 24.5 MM, CON OFFSET - 2108145001</t>
  </si>
  <si>
    <t>2108145001</t>
  </si>
  <si>
    <t>LAMA 2108 LARGHEZZA 9.0 MM, SPESSORE 0.76 MM, LUNGHEZZA 24.5 MM, CON OFFSET</t>
  </si>
  <si>
    <t>2186721</t>
  </si>
  <si>
    <t>LAMA 2108 LARGHEZZA 6.6 MM, SPESSORE 1.12 MM, LUNGHEZZA 26.0 MM, CON OFFSET - 2108146000</t>
  </si>
  <si>
    <t>2108146000</t>
  </si>
  <si>
    <t>LAMA 2108 LARGHEZZA 6.6 MM, SPESSORE 1.12 MM, LUNGHEZZA 26.0 MM, CON OFFSET</t>
  </si>
  <si>
    <t>2186722</t>
  </si>
  <si>
    <t>LAMA 2108 LARGHEZZA 8.0 MM, SPESSORE 1.27 MM, LUNGHEZZA 70.0 MM, CON OFFSET - 2108127070</t>
  </si>
  <si>
    <t>2108127070</t>
  </si>
  <si>
    <t>LAMA 2108 LARGHEZZA 8.0 MM, SPESSORE 1.27 MM, LUNGHEZZA 70.0 MM, CON OFFSET</t>
  </si>
  <si>
    <t>2186715</t>
  </si>
  <si>
    <t>LAMA 2108 LARGHEZZA 11.5 MM, SPESSORE 0.76 MM, LUNGHEZZA 34.5 MM, CON OFFSET - 2108148000</t>
  </si>
  <si>
    <t>2108148000</t>
  </si>
  <si>
    <t>LAMA 2108 LARGHEZZA 11.5 MM, SPESSORE 0.76 MM, LUNGHEZZA 34.5 MM, CON OFFSET</t>
  </si>
  <si>
    <t>2186723</t>
  </si>
  <si>
    <t>LAMA 2108 LARGHEZZA 9.0 MM, SPESSORE 0.58 MM, LUNGHEZZA 22.5 MM, CON OFFSET - 2108148003</t>
  </si>
  <si>
    <t>2108148003</t>
  </si>
  <si>
    <t>LAMA 2108 LARGHEZZA 9.0 MM, SPESSORE 0.58 MM, LUNGHEZZA 22.5 MM, CON OFFSET</t>
  </si>
  <si>
    <t>2186724</t>
  </si>
  <si>
    <t>LAMA 2108 LARGHEZZA 13.5 MM, SPESSORE 1.02 MM, LUNGHEZZA 73.8 MM, CON OFFSET - 2108150000</t>
  </si>
  <si>
    <t>2108150000</t>
  </si>
  <si>
    <t>LAMA 2108 LARGHEZZA 13.5 MM, SPESSORE 1.02 MM, LUNGHEZZA 73.8 MM, CON OFFSET</t>
  </si>
  <si>
    <t>2186725</t>
  </si>
  <si>
    <t>LAMA 2108 LARGHEZZA 24.8 MM, SPESSORE 1.19 MM, LUNGHEZZA 85.7 MM, SENZA OFFSET - 2108151000</t>
  </si>
  <si>
    <t>2108151000</t>
  </si>
  <si>
    <t>LAMA 2108 LARGHEZZA 24.8 MM, SPESSORE 1.19 MM, LUNGHEZZA 85.7 MM, SENZA OFFSET</t>
  </si>
  <si>
    <t>2186726</t>
  </si>
  <si>
    <t>LAMA 2108 LARGHEZZA 25.0 MM, SPESSORE 1.19 MM, LUNGHEZZA 95.0 MM, SENZA OFFSET - 2108151001</t>
  </si>
  <si>
    <t>2108151001</t>
  </si>
  <si>
    <t>LAMA 2108 LARGHEZZA 25.0 MM, SPESSORE 1.19 MM, LUNGHEZZA 95.0 MM, SENZA OFFSET</t>
  </si>
  <si>
    <t>2186268</t>
  </si>
  <si>
    <t>LAMA 2108 LARGHEZZA 12.4 MM, SPESSORE 1.19 MM, LUNGHEZZA 82.1 MM, SENZA OFFSET - 2108152000</t>
  </si>
  <si>
    <t>2108152000</t>
  </si>
  <si>
    <t>LAMA 2108 LARGHEZZA 12.4 MM, SPESSORE 1.19 MM, LUNGHEZZA 82.1 MM, SENZA OFFSET</t>
  </si>
  <si>
    <t>2186727</t>
  </si>
  <si>
    <t>LAMA 2108 LARGHEZZA 12.5 MM, SPESSORE 1.19 MM, LUNGHEZZA 61.5 MM, SENZA OFFSET - 2108152002</t>
  </si>
  <si>
    <t>2108152002</t>
  </si>
  <si>
    <t>LAMA 2108 LARGHEZZA 12.5 MM, SPESSORE 1.19 MM, LUNGHEZZA 61.5 MM, SENZA OFFSET</t>
  </si>
  <si>
    <t>2186728</t>
  </si>
  <si>
    <t>LAMA 2108 LARGHEZZA 12.5 MM, SPESSORE 0.89 MM, LUNGHEZZA 88.0 MM, SENZA OFFSET - 2108152006</t>
  </si>
  <si>
    <t>2108152006</t>
  </si>
  <si>
    <t>LAMA 2108 LARGHEZZA 12.5 MM, SPESSORE 0.89 MM, LUNGHEZZA 88.0 MM, SENZA OFFSET</t>
  </si>
  <si>
    <t>2186729</t>
  </si>
  <si>
    <t>LAMA 2108 LARGHEZZA 12.4 MM, SPESSORE 1.38 MM, LUNGHEZZA 73.7 MM, CON OFFSET - 2108155000</t>
  </si>
  <si>
    <t>2108155000</t>
  </si>
  <si>
    <t>LAMA 2108 LARGHEZZA 12.4 MM, SPESSORE 1.38 MM, LUNGHEZZA 73.7 MM, CON OFFSET</t>
  </si>
  <si>
    <t>2186730</t>
  </si>
  <si>
    <t>LAMA 2108 LARGHEZZA 12.4 MM, SPESSORE 1.38 MM, LUNGHEZZA 80.1 MM, CON OFFSET - 2108156000</t>
  </si>
  <si>
    <t>2108156000</t>
  </si>
  <si>
    <t>LAMA 2108 LARGHEZZA 12.4 MM, SPESSORE 1.38 MM, LUNGHEZZA 80.1 MM, CON OFFSET</t>
  </si>
  <si>
    <t>2186731</t>
  </si>
  <si>
    <t>LAMA 2108 LARGHEZZA 12.4 MM, SPESSORE 1.27 MM, LUNGHEZZA 82.1 MM, SENZA OFFSET - 2108158000</t>
  </si>
  <si>
    <t>2108158000</t>
  </si>
  <si>
    <t>LAMA 2108 LARGHEZZA 12.4 MM, SPESSORE 1.27 MM, LUNGHEZZA 82.1 MM, SENZA OFFSET</t>
  </si>
  <si>
    <t>2186732</t>
  </si>
  <si>
    <t>LAMA 2108 LARGHEZZA 12.5 MM, SPESSORE 1.27 MM, LUNGHEZZA 73.0 MM, SENZA OFFSET - 2108158002</t>
  </si>
  <si>
    <t>2108158002</t>
  </si>
  <si>
    <t>LAMA 2108 LARGHEZZA 12.5 MM, SPESSORE 1.27 MM, LUNGHEZZA 73.0 MM, SENZA OFFSET</t>
  </si>
  <si>
    <t>2186733</t>
  </si>
  <si>
    <t>LAMA 2108 LARGHEZZA 24.7 MM, SPESSORE 1.27 MM, LUNGHEZZA 73.7 MM, CON OFFSET - 2108160000</t>
  </si>
  <si>
    <t>2108160000</t>
  </si>
  <si>
    <t>LAMA 2108 LARGHEZZA 24.7 MM, SPESSORE 1.27 MM, LUNGHEZZA 73.7 MM, CON OFFSET</t>
  </si>
  <si>
    <t>2186734</t>
  </si>
  <si>
    <t>LAMA 2108 LARGHEZZA 27.0 MM, SPESSORE 1.49 MM, LUNGHEZZA 73.0 MM, CON OFFSET -2108161002</t>
  </si>
  <si>
    <t>2108161002</t>
  </si>
  <si>
    <t>LAMA 2108 LARGHEZZA 27.0 MM, SPESSORE 1.49 MM, LUNGHEZZA 73.0 MM, CON OFFSET</t>
  </si>
  <si>
    <t>2186735</t>
  </si>
  <si>
    <t>LAMA 2108 LARGHEZZA 9.4 MM, SPESSORE 1.02 MM, LUNGHEZZA 61.1 MM, CON OFFSET - 2108175000</t>
  </si>
  <si>
    <t>2108175000</t>
  </si>
  <si>
    <t>LAMA 2108 LARGHEZZA 9.4 MM, SPESSORE 1.02 MM, LUNGHEZZA 61.1 MM, CON OFFSET</t>
  </si>
  <si>
    <t>2186736</t>
  </si>
  <si>
    <t>LAMA 2108 LARGHEZZA 24.8 MM, SPESSORE 1.24 MM, LUNGHEZZA 80.1 MM, SENZA OFFSET - 2108176000</t>
  </si>
  <si>
    <t>2108176000</t>
  </si>
  <si>
    <t>2186737</t>
  </si>
  <si>
    <t>LAMA 2108 LARGHEZZA 25.0 MM, SPESSORE 1.47 MM, LUNGHEZZA 98.5 MM, SENZA OFFSET - 2108176001</t>
  </si>
  <si>
    <t>2108176001</t>
  </si>
  <si>
    <t>LAMA 2108 LARGHEZZA 25.0 MM, SPESSORE 1.47 MM, LUNGHEZZA 98.5 MM, SENZA OFFSET</t>
  </si>
  <si>
    <t>2186738</t>
  </si>
  <si>
    <t>LAMA 2108 LARGHEZZA 25.0 MM, SPESSORE 1.47 MM, LUNGHEZZA 93.0 MM, SENZA OFFSET - 2108176002</t>
  </si>
  <si>
    <t>2108176002</t>
  </si>
  <si>
    <t>LAMA 2108 LARGHEZZA 25.0 MM, SPESSORE 1.47 MM, LUNGHEZZA 93.0 MM, SENZA OFFSET</t>
  </si>
  <si>
    <t>2186739</t>
  </si>
  <si>
    <t>LAMA 2108 LARGHEZZA 25.0 MM, SPESSORE 1.47 MM, LUNGHEZZA 85.0 MM, SENZA OFFSET - 2108176003</t>
  </si>
  <si>
    <t>2108176003</t>
  </si>
  <si>
    <t>LAMA 2108 LARGHEZZA 25.0 MM, SPESSORE 1.47 MM, LUNGHEZZA 85.0 MM, SENZA OFFSET</t>
  </si>
  <si>
    <t>2186740</t>
  </si>
  <si>
    <t>LAMA 2108 LARGHEZZA 24.8 MM, SPESSORE 1.32 MM, LUNGHEZZA 87.3 MM, SENZA OFFSET - 2108177000</t>
  </si>
  <si>
    <t>2108177000</t>
  </si>
  <si>
    <t>LAMA 2108 LARGHEZZA 24.8 MM, SPESSORE 1.32 MM, LUNGHEZZA 87.3 MM, SENZA OFFSET</t>
  </si>
  <si>
    <t>2186741</t>
  </si>
  <si>
    <t>LAMA 2108 SVASATA LARGHEZZA 25.0 MM, SPESSORE 1.32 MM, LUNGHEZZA 82.0 MM, SENZA OFFSET - 2108177001</t>
  </si>
  <si>
    <t>2108177001</t>
  </si>
  <si>
    <t>LAMA 2108 SVASATA LARGHEZZA 25.0 MM, SPESSORE 1.32 MM, LUNGHEZZA 82.0 MM, SENZA OFFSET</t>
  </si>
  <si>
    <t>2186742</t>
  </si>
  <si>
    <t>LAMA 2108 LARGHEZZA 18.6 MM, SPESSORE 1.24 MM, LUNGHEZZA 84.4 MM, SENZA OFFSET - 2108182000</t>
  </si>
  <si>
    <t>2108182000</t>
  </si>
  <si>
    <t>LAMA 2108 LARGHEZZA 18.6 MM, SPESSORE 1.24 MM, LUNGHEZZA 84.4 MM, SENZA OFFSET</t>
  </si>
  <si>
    <t>2186743</t>
  </si>
  <si>
    <t>LAMA 2108 LARGHEZZA 18.5 MM, SPESSORE 1.32 MM, LUNGHEZZA 86.0 MM, SENZA OFFSET - 2108182006</t>
  </si>
  <si>
    <t>2108182006</t>
  </si>
  <si>
    <t>LAMA 2108 LARGHEZZA 18.5 MM, SPESSORE 1.32 MM, LUNGHEZZA 86.0 MM, SENZA OFFSET</t>
  </si>
  <si>
    <t>2186744</t>
  </si>
  <si>
    <t>LAMA 2108 LARGHEZZA 18.5 MM, SPESSORE 1.24 MM, LUNGHEZZA 73.0 MM, SENZA OFFSET - 2108182008</t>
  </si>
  <si>
    <t>2108182008</t>
  </si>
  <si>
    <t>LAMA 2108 LARGHEZZA 18.5 MM, SPESSORE 1.24 MM, LUNGHEZZA 73.0 MM, SENZA OFFSET</t>
  </si>
  <si>
    <t>2186745</t>
  </si>
  <si>
    <t>LAMA 2108 LARGHEZZA 19.1 MM, SPESSORE 1.32 MM, LUNGHEZZA 98.0 MM, SENZA OFFSET - 2108182010</t>
  </si>
  <si>
    <t>2108182010</t>
  </si>
  <si>
    <t>LAMA 2108 LARGHEZZA 19.1 MM, SPESSORE 1.32 MM, LUNGHEZZA 98.0 MM, SENZA OFFSET</t>
  </si>
  <si>
    <t>2186746</t>
  </si>
  <si>
    <t>LAMA 2108 SVASATA LARGHEZZA 28.9 MM, SPESSORE 1.24 MM, LUNGHEZZA 84.4 MM, SENZA OFFSET - 2108183000</t>
  </si>
  <si>
    <t>2108183000</t>
  </si>
  <si>
    <t>LAMA 2108 SVASATA LARGHEZZA 28.9 MM, SPESSORE 1.24 MM, LUNGHEZZA 84.4 MM, SENZA OFFSET</t>
  </si>
  <si>
    <t>2186747</t>
  </si>
  <si>
    <t>LAMA 2108 SVASATA LARGHEZZA 29.0 MM, SPESSORE 0.97 MM, LUNGHEZZA 84.0 MM, SENZA OFFSET - 2108183001</t>
  </si>
  <si>
    <t>2108183001</t>
  </si>
  <si>
    <t>LAMA 2108 SVASATA LARGHEZZA 29.0 MM, SPESSORE 0.97 MM, LUNGHEZZA 84.0 MM, SENZA OFFSET</t>
  </si>
  <si>
    <t>2186748</t>
  </si>
  <si>
    <t>LAMA 2108 SVASATA LARGHEZZA 29.0 MM, SPESSORE 1.32 MM, LUNGHEZZA 84.0 MM, SENZA OFFSET - 2108183003</t>
  </si>
  <si>
    <t>2108183003</t>
  </si>
  <si>
    <t>LAMA 2108 SVASATA LARGHEZZA 29.0 MM, SPESSORE 1.32 MM, LUNGHEZZA 84.0 MM, SENZA OFFSET</t>
  </si>
  <si>
    <t>2186749</t>
  </si>
  <si>
    <t>LAMA 2108 SVASATA LARGHEZZA 25.0 MM, SPESSORE 1.27 MM, LUNGHEZZA 99.0 MM, SENZA OFFSET - 2108183013</t>
  </si>
  <si>
    <t>2108183013</t>
  </si>
  <si>
    <t>LAMA 2108 SVASATA LARGHEZZA 25.0 MM, SPESSORE 1.27 MM, LUNGHEZZA 99.0 MM, SENZA OFFSET</t>
  </si>
  <si>
    <t>2186750</t>
  </si>
  <si>
    <t>LAMA 2108 LARGHEZZA 18.6 MM, SPESSORE 1.24 MM, LUNGHEZZA 105.0 MM, SENZA OFFSET - 2108185000</t>
  </si>
  <si>
    <t>2108185000</t>
  </si>
  <si>
    <t>LAMA 2108 LARGHEZZA 18.6 MM, SPESSORE 1.24 MM, LUNGHEZZA 105.0 MM, SENZA OFFSET</t>
  </si>
  <si>
    <t>2186751</t>
  </si>
  <si>
    <t>LAMA 2108 LARGHEZZA 18.5 MM, SPESSORE 1.24 MM, LUNGHEZZA 104.0 MM, SENZA OFFSET - 2108185001</t>
  </si>
  <si>
    <t>2108185001</t>
  </si>
  <si>
    <t>LAMA 2108 LARGHEZZA 18.5 MM, SPESSORE 1.24 MM, LUNGHEZZA 104.0 MM, SENZA OFFSET</t>
  </si>
  <si>
    <t>2186752</t>
  </si>
  <si>
    <t>LAMA 2108 LARGHEZZA 18.5 MM, SPESSORE 1.27 MM, LUNGHEZZA 99.0 MM, SENZA OFFSET - 2108185002</t>
  </si>
  <si>
    <t>2108185002</t>
  </si>
  <si>
    <t>LAMA 2108 LARGHEZZA 18.5 MM, SPESSORE 1.27 MM, LUNGHEZZA 99.0 MM, SENZA OFFSET</t>
  </si>
  <si>
    <t>2186753</t>
  </si>
  <si>
    <t>LAMA 2108 LARGHEZZA 24.8 MM, SPESSORE 1.27 MM, LUNGHEZZA 82.1 MM, SENZA OFFSET - 2108189000</t>
  </si>
  <si>
    <t>2108189000</t>
  </si>
  <si>
    <t>LAMA 2108 LARGHEZZA 24.8 MM, SPESSORE 1.27 MM, LUNGHEZZA 82.1 MM, SENZA OFFSET</t>
  </si>
  <si>
    <t>2186754</t>
  </si>
  <si>
    <t>LAMA 2108 LARGHEZZA 24.8 MM, SPESSORE 1.04 MM, LUNGHEZZA 82.1 MM, SENZA OFFSET - 2108193000</t>
  </si>
  <si>
    <t>2108193000</t>
  </si>
  <si>
    <t>LAMA 2108 LARGHEZZA 24.8 MM, SPESSORE 1.04 MM, LUNGHEZZA 82.1 MM, SENZA OFFSET</t>
  </si>
  <si>
    <t>2186756</t>
  </si>
  <si>
    <t>LAMA 2108 SVASATA LARGHEZZA 48.1 MM, SPESSORE 0.97 MM, LUNGHEZZA 90.7 MM, SENZA OFFSET - 2108195000</t>
  </si>
  <si>
    <t>2108195000</t>
  </si>
  <si>
    <t>LAMA 2108 SVASATA LARGHEZZA 48.1 MM, SPESSORE 0.97 MM, LUNGHEZZA 90.7 MM, SENZA OFFSET</t>
  </si>
  <si>
    <t>2186757</t>
  </si>
  <si>
    <t>LAMA 2108 SVASATA LARGHEZZA 48.1 MM, SPESSORE 1.02 MM, LUNGHEZZA 61.7 MM, CON OFFSET - 2108197000</t>
  </si>
  <si>
    <t>2108197000</t>
  </si>
  <si>
    <t>LAMA 2108 SVASATA LARGHEZZA 48.1 MM, SPESSORE 1.02 MM, LUNGHEZZA 61.7 MM, CON OFFSET</t>
  </si>
  <si>
    <t>2186758</t>
  </si>
  <si>
    <t>LAMA 2108 LARGHEZZA 24.8 MM, SPESSORE 1.24 MM, LUNGHEZZA 99.2 MM, SENZA OFFSET - 2108218000</t>
  </si>
  <si>
    <t>2108218000</t>
  </si>
  <si>
    <t>LAMA 2108 LARGHEZZA 24.8 MM, SPESSORE 1.24 MM, LUNGHEZZA 99.2 MM, SENZA OFFSET</t>
  </si>
  <si>
    <t>2186759</t>
  </si>
  <si>
    <t>LAMA 2108 AGGRESSIVE LARGHEZZA 25.0 MM, SPESSORE 0.89 MM, LUNGHEZZA 89.5 MM, SENZA OFFSET - 2108302000</t>
  </si>
  <si>
    <t>2108302000</t>
  </si>
  <si>
    <t>LAMA 2108 AGGRESSIVE LARGHEZZA 25.0 MM, SPESSORE 0.89 MM, LUNGHEZZA 89.5 MM, SENZA OFFSET</t>
  </si>
  <si>
    <t>2186760</t>
  </si>
  <si>
    <t>LAMA 2108 AGGRESSIVE LARGHEZZA 25.0 MM, SPESSORE 0.89 MM, LUNGHEZZA 73.0 MM, SENZA OFFSET - 2108305000</t>
  </si>
  <si>
    <t>2108305000</t>
  </si>
  <si>
    <t>LAMA 2108 AGGRESSIVE LARGHEZZA 25.0 MM, SPESSORE 0.89 MM, LUNGHEZZA 73.0 MM, SENZA OFFSET</t>
  </si>
  <si>
    <t>2186269</t>
  </si>
  <si>
    <t>LAMA 2108 AGGRESSIVE LARGHEZZA 21.0 MM, SPESSORE 0.89 MM, LUNGHEZZA 84.5 MM, SENZA OFFSET - 2108309000</t>
  </si>
  <si>
    <t>2108309000</t>
  </si>
  <si>
    <t>LAMA 2108 AGGRESSIVE LARGHEZZA 21.0 MM, SPESSORE 0.89 MM, LUNGHEZZA 84.5 MM, SENZA OFFSET</t>
  </si>
  <si>
    <t>2186761</t>
  </si>
  <si>
    <t>LAMA 2108 AGGRESSIVE LARGHEZZA 25.0 MM, SPESSORE 1.24 MM, LUNGHEZZA 73.0 MM, SENZA OFFSET - 2108310000</t>
  </si>
  <si>
    <t>2108310000</t>
  </si>
  <si>
    <t>LAMA 2108 AGGRESSIVE LARGHEZZA 25.0 MM, SPESSORE 1.24 MM, LUNGHEZZA 73.0 MM, SENZA OFFSET</t>
  </si>
  <si>
    <t>2186762</t>
  </si>
  <si>
    <t>LAMA 2108 AGGRESSIVE LARGHEZZA 25.0 MM, SPESSORE 1.24 MM, LUNGHEZZA 79.0 MM, SENZA OFFSET -2108318000</t>
  </si>
  <si>
    <t>2108318000</t>
  </si>
  <si>
    <t>LAMA 2108 AGGRESSIVE LARGHEZZA 25.0 MM, SPESSORE 1.24 MM, LUNGHEZZA 79.0 MM, SENZA OFFSET</t>
  </si>
  <si>
    <t>2186763</t>
  </si>
  <si>
    <t>LAMA 2108 AGGRESSIVE LARGHEZZA 25.0 MM, SPESSORE 1.24 MM, LUNGHEZZA 98.5 MM, SENZA OFFSET - 2108328000</t>
  </si>
  <si>
    <t>2108328000</t>
  </si>
  <si>
    <t>LAMA 2108 AGGRESSIVE LARGHEZZA 25.0 MM, SPESSORE 1.24 MM, LUNGHEZZA 98.5 MM, SENZA OFFSET</t>
  </si>
  <si>
    <t>2186764</t>
  </si>
  <si>
    <t>LAMA 2108 AGGRESSIVE LARGHEZZA 25.0 MM, SPESSORE 1.19 MM, LUNGHEZZA 85.0 MM, SENZA OFFSET - 2108351000</t>
  </si>
  <si>
    <t>2108351000</t>
  </si>
  <si>
    <t>LAMA 2108 AGGRESSIVE LARGHEZZA 25.0 MM, SPESSORE 1.19 MM, LUNGHEZZA 85.0 MM, SENZA OFFSET</t>
  </si>
  <si>
    <t>2186765</t>
  </si>
  <si>
    <t>LAMA 2108 AGGRESSIVE SVASATA LARGHEZZA 25.0 MM, SPESSORE 1.20 MM, LUNGHEZZA 95.0 MM, SENZA OFFSET -2108351002</t>
  </si>
  <si>
    <t>2108351002</t>
  </si>
  <si>
    <t>LAMA 2108 AGGRESSIVE SVASATA LARGHEZZA 25.0 MM, SPESSORE 1.20 MM, LUNGHEZZA 95.0 MM, SENZA OFFSET</t>
  </si>
  <si>
    <t>2186766</t>
  </si>
  <si>
    <t>LAMA 2108 AGGRESSIVE LARGHEZZA 12.5 MM, SPESSORE 1.19 MM, LUNGHEZZA 81.5 MM, SENZA OFFSET - 2108352000</t>
  </si>
  <si>
    <t>2108352000</t>
  </si>
  <si>
    <t>LAMA 2108 AGGRESSIVE LARGHEZZA 12.5 MM, SPESSORE 1.19 MM, LUNGHEZZA 81.5 MM, SENZA OFFSET</t>
  </si>
  <si>
    <t>2186270</t>
  </si>
  <si>
    <t>LAMA 2108 AGGRESSIVE LARGHEZZA 12.5 MM, SPESSORE 1.24 MM, LUNGHEZZA 79.5 MM, SENZA OFFSET - 2108356000</t>
  </si>
  <si>
    <t>2108356000</t>
  </si>
  <si>
    <t>LAMA 2108 AGGRESSIVE LARGHEZZA 12.5 MM, SPESSORE 1.24 MM, LUNGHEZZA 79.5 MM, SENZA OFFSET</t>
  </si>
  <si>
    <t>2186767</t>
  </si>
  <si>
    <t>LAMA 2108 AGGRESSIVE LARGHEZZA 25.0 MM, SPESSORE 1.47 MM, LUNGHEZZA 79.5 MM, SENZA OFFSET - 2108376000</t>
  </si>
  <si>
    <t>2108376000</t>
  </si>
  <si>
    <t>LAMA 2108 AGGRESSIVE LARGHEZZA 25.0 MM, SPESSORE 1.47 MM, LUNGHEZZA 79.5 MM, SENZA OFFSET</t>
  </si>
  <si>
    <t>2186768</t>
  </si>
  <si>
    <t>LAMA 2108 AGGRESSIVE LARGHEZZA 25.0 MM, SPESSORE 1.27 MM, LUNGHEZZA 91.5 MM, SENZA OFFSET -2108376002</t>
  </si>
  <si>
    <t>2108376002</t>
  </si>
  <si>
    <t>LAMA 2108 AGGRESSIVE LARGHEZZA 25.0 MM, SPESSORE 1.27 MM, LUNGHEZZA 91.5 MM, SENZA OFFSET</t>
  </si>
  <si>
    <t>2186769</t>
  </si>
  <si>
    <t>LAMA 2108 AGGRESSIVE LARGHEZZA 25.0 MM, SPESSORE 1.32 MM, LUNGHEZZA 86.5 MM, SENZA OFFSET -2108377000</t>
  </si>
  <si>
    <t>2108377000</t>
  </si>
  <si>
    <t>LAMA 2108 AGGRESSIVE LARGHEZZA 25.0 MM, SPESSORE 1.32 MM, LUNGHEZZA 86.5 MM, SENZA OFFSET</t>
  </si>
  <si>
    <t>2186770</t>
  </si>
  <si>
    <t>LAMA 2108 AGGRESSIVE LARGHEZZA 18.5 MM, SPESSORE 1.24 MM, LUNGHEZZA 83.5 MM, SENZA OFFSET -2108382000</t>
  </si>
  <si>
    <t>2108382000</t>
  </si>
  <si>
    <t>LAMA 2108 AGGRESSIVE LARGHEZZA 18.5 MM, SPESSORE 1.24 MM, LUNGHEZZA 83.5 MM, SENZA OFFSET</t>
  </si>
  <si>
    <t>2186771</t>
  </si>
  <si>
    <t>LAMA 2108 AGGRESSIVE SVASATA LARGHEZZA 18.5 MM, SPESSORE 1.32 MM, LUNGHEZZA 90.5 MM, SENZA OFFSET -2108382001</t>
  </si>
  <si>
    <t>2108382001</t>
  </si>
  <si>
    <t>LAMA 2108 AGGRESSIVE SVASATA LARGHEZZA 18.5 MM, SPESSORE 1.32 MM, LUNGHEZZA 90.5 MM, SENZA OFFSET</t>
  </si>
  <si>
    <t>2186772</t>
  </si>
  <si>
    <t>LAMA 2108 AGGRESSIVE SVASATA LARGHEZZA 19.0 MM, SPESSORE 1.37 MM, LUNGHEZZA 90.0 MM, SENZA OFFSET - 2108382002</t>
  </si>
  <si>
    <t>2108382002</t>
  </si>
  <si>
    <t>LAMA 2108 AGGRESSIVE SVASATA LARGHEZZA 19.0 MM, SPESSORE 1.37 MM, LUNGHEZZA 90.0 MM, SENZA OFFSET</t>
  </si>
  <si>
    <t>2186773</t>
  </si>
  <si>
    <t>LAMA 2108 AGGRESSIVE SVASATA LARGHEZZA 18.5 MM, SPESSORE 1.27 MM, LUNGHEZZA 90.5 MM, SENZA OFFSET -2108382003</t>
  </si>
  <si>
    <t>2108382003</t>
  </si>
  <si>
    <t>LAMA 2108 AGGRESSIVE SVASATA LARGHEZZA 18.5 MM, SPESSORE 1.27 MM, LUNGHEZZA 90.5 MM, SENZA OFFSET</t>
  </si>
  <si>
    <t>2186774</t>
  </si>
  <si>
    <t>LAMA 2108 AGGRESSIVE SVASATA LARGHEZZA 29.0 MM, SPESSORE 1.24 MM, LUNGHEZZA 83.5 MM, SENZA OFFSET -2108383000</t>
  </si>
  <si>
    <t>2108383000</t>
  </si>
  <si>
    <t>LAMA 2108 AGGRESSIVE SVASATA LARGHEZZA 29.0 MM, SPESSORE 1.24 MM, LUNGHEZZA 83.5 MM, SENZA OFFSET</t>
  </si>
  <si>
    <t>2186775</t>
  </si>
  <si>
    <t>LAMA 2108 AGGRESSIVE SVASATA LARGHEZZA 25.4 MM, SPESSORE 1.37 MM, LUNGHEZZA 91.5 MM, SENZA OFFSET -2108383002</t>
  </si>
  <si>
    <t>2108383002</t>
  </si>
  <si>
    <t>LAMA 2108 AGGRESSIVE SVASATA LARGHEZZA 25.4 MM, SPESSORE 1.37 MM, LUNGHEZZA 91.5 MM, SENZA OFFSET</t>
  </si>
  <si>
    <t>2186776</t>
  </si>
  <si>
    <t>LAMA 2108 AGGRESSIVE LARGHEZZA 18.5 MM, SPESSORE 1.24 MM, LUNGHEZZA 104.0 MM, SENZA OFFSET -2108385000</t>
  </si>
  <si>
    <t>2108385000</t>
  </si>
  <si>
    <t>LAMA 2108 AGGRESSIVE LARGHEZZA 18.5 MM, SPESSORE 1.24 MM, LUNGHEZZA 104.0 MM, SENZA OFFSET</t>
  </si>
  <si>
    <t>2186777</t>
  </si>
  <si>
    <t>LAMA 2108 AGGRESSIVE LARGHEZZA 25.0 MM, SPESSORE 1.27 MM, LUNGHEZZA 81.5 MM, SENZA OFFSET - 2108389000</t>
  </si>
  <si>
    <t>2108389000</t>
  </si>
  <si>
    <t>LAMA 2108 AGGRESSIVE LARGHEZZA 25.0 MM, SPESSORE 1.27 MM, LUNGHEZZA 81.5 MM, SENZA OFFSET</t>
  </si>
  <si>
    <t>2186778</t>
  </si>
  <si>
    <t>LAMA 2108 AGGRESSIVE LARGHEZZA 25.0 MM, SPESSORE 1.04 MM, LUNGHEZZA 81.5 MM, SENZA OFFSET - 2108393000</t>
  </si>
  <si>
    <t>2108393000</t>
  </si>
  <si>
    <t>LAMA 2108 AGGRESSIVE LARGHEZZA 25.0 MM, SPESSORE 1.04 MM, LUNGHEZZA 81.5 MM, SENZA OFFSET</t>
  </si>
  <si>
    <t>2186779</t>
  </si>
  <si>
    <t>LAMA 2108 AGGRESSIVE SVASATA LARGHEZZA 25.0 MM, SPESSORE 1.04 MM, LUNGHEZZA 81.5 MM, SENZA OFFSET -2108393005</t>
  </si>
  <si>
    <t>2108393005</t>
  </si>
  <si>
    <t>LAMA 2108 AGGRESSIVE SVASATA LARGHEZZA 25.0 MM, SPESSORE 1.04 MM, LUNGHEZZA 81.5 MM, SENZA OFFSET</t>
  </si>
  <si>
    <t>2186780</t>
  </si>
  <si>
    <t>LAMA 2108 AGGRESSIVE LARGHEZZA 25.0 MM, SPESSORE 0.96 MM, LUNGHEZZA 90.5 MM, SENZA OFFSET -2108393006</t>
  </si>
  <si>
    <t>2108393006</t>
  </si>
  <si>
    <t>LAMA 2108 AGGRESSIVE LARGHEZZA 25.0 MM, SPESSORE 0.96 MM, LUNGHEZZA 90.5 MM, SENZA OFFSET</t>
  </si>
  <si>
    <t>2186781</t>
  </si>
  <si>
    <t>VOCE 2 - LAME OSCILLANTI PER KIT C</t>
  </si>
  <si>
    <t>MICRO LAMA SAGITTALE PRECISION THIN ANGOLATA 65??, LARGHEZZA 10.5 MM, SPESSORE 0.64 MM, PROFONDITA - 2296003029</t>
  </si>
  <si>
    <t>2296003029</t>
  </si>
  <si>
    <t>MICRO LAMA SAGITTALE PRECISION THIN ANGOLATA 65??, LARGHEZZA 10.5 MM, SPESSORE 0.64 MM, PROFONDITA</t>
  </si>
  <si>
    <t>2272428</t>
  </si>
  <si>
    <t>MICRO LAMA SAGITTALE ANGOLATA 90??, LARGHEZZA 14.3 MM, SPESSORE 0.69 MM, PROFONDITA' DI TAGLIO 25.-2296003109S2</t>
  </si>
  <si>
    <t>2296003109S2</t>
  </si>
  <si>
    <t>MICRO LAMA SAGITTALE ANGOLATA 90??, LARGHEZZA 14.3 MM, SPESSORE 0.69 MM, PROFONDITA' DI TAGLIO 25.</t>
  </si>
  <si>
    <t>2279268</t>
  </si>
  <si>
    <t>MICRO LAMA SAGITTALE CON DOPPIA PIEGA, LARGHEZZA 9.0 MM, SPESSORE 0.64 MM, PROFONDITA' DI TAGLIO 2 -2296003150</t>
  </si>
  <si>
    <t>2296003150</t>
  </si>
  <si>
    <t>MICRO LAMA SAGITTALE CON DOPPIA PIEGA, LARGHEZZA 9.0 MM, SPESSORE 0.64 MM, PROFONDITA' DI TAGLIO 2</t>
  </si>
  <si>
    <t>2272473</t>
  </si>
  <si>
    <t>MICRO LAMA SAGITTALE CON DOPPIA PIEGA, LARGHEZZA 9.5 MM, SPESSORE 0.64 MM, PROFONDITA' DI TAGLIO 1 - 2296003151</t>
  </si>
  <si>
    <t>2296003151</t>
  </si>
  <si>
    <t>MICRO LAMA SAGITTALE CON DOPPIA PIEGA, LARGHEZZA 9.5 MM, SPESSORE 0.64 MM, PROFONDITA' DI TAGLIO 1</t>
  </si>
  <si>
    <t>2272474</t>
  </si>
  <si>
    <t>MICRO LAMA SAGITTALE CON DOPPIA PIEGA, LARGHEZZA 9.5 MM, SPESSORE 0.64 MM, PROFONDITA' DI TAGLIO 1 -2296003152</t>
  </si>
  <si>
    <t>2296003152</t>
  </si>
  <si>
    <t>2272475</t>
  </si>
  <si>
    <t>MICRO LAMA SAGITTALE  PRECISION THIN CON STOP, LARGHEZZA 9.0 MM, SPESSORE 0.38 MM, PROFONDITA' DI - 2296003101</t>
  </si>
  <si>
    <t>2296003101</t>
  </si>
  <si>
    <t>MICRO LAMA SAGITTALE  PRECISION THIN CON STOP, LARGHEZZA 9.0 MM, SPESSORE 0.38 MM, PROFONDITA' DI</t>
  </si>
  <si>
    <t>2272460</t>
  </si>
  <si>
    <t>MICRO LAMA SAGITTALE  PRECISION THIN CON STOP, LARGHEZZA 9.0 MM, SPESSORE 0.38 MM, PROFONDITA' DI -2296003221</t>
  </si>
  <si>
    <t>2296003221</t>
  </si>
  <si>
    <t>2272481</t>
  </si>
  <si>
    <t>MICRO LAMA SAGITTALE AGGRESSIVE THIN CON STOP, LARGHEZZA 9.0 MM, SPESSORE 0.61 MM, PROFONDITA' DI -2296003521</t>
  </si>
  <si>
    <t>2296003521</t>
  </si>
  <si>
    <t>MICRO LAMA SAGITTALE AGGRESSIVE THIN CON STOP, LARGHEZZA 9.0 MM, SPESSORE 0.61 MM, PROFONDITA' DI</t>
  </si>
  <si>
    <t>2272495</t>
  </si>
  <si>
    <t>MICRO LAMA SAGITTALE AGGRESSIVE THIN CON STOP, LARGHEZZA 9.0 MM, SPESSORE 0.61 MM, PROFONDITA' DI -2296003528</t>
  </si>
  <si>
    <t>2296003528</t>
  </si>
  <si>
    <t>2272498</t>
  </si>
  <si>
    <t>MICRO LAMA SAGITTALE AGGRESSIVE THIN CON STOP, LARGHEZZA 9.0 MM, SPESSORE 0.61 MM, PROFONDITA' DI -2296003529</t>
  </si>
  <si>
    <t>2296003529</t>
  </si>
  <si>
    <t>2272499</t>
  </si>
  <si>
    <t>MICRO LAMA SAGITTALE AGGRESSIVE THIN CON STOP, LARGHEZZA 9.0 MM, SPESSORE 0.61 MM, PROFONDITA' DI -2296003530</t>
  </si>
  <si>
    <t>2296003530</t>
  </si>
  <si>
    <t>2272500</t>
  </si>
  <si>
    <t>MICRO LAMA SAGITTALE, LARGHEZZA 13.0 MM, SPESSORE 0.64 MM, PROFONDITA' DI TAGLIO 50.0 MM, CON OFFS -2296003108S5</t>
  </si>
  <si>
    <t>2296003108S5</t>
  </si>
  <si>
    <t>MICRO LAMA SAGITTALE, LARGHEZZA 13.0 MM, SPESSORE 0.64 MM, PROFONDITA' DI TAGLIO 50.0 MM, CON OFFS</t>
  </si>
  <si>
    <t>2279246</t>
  </si>
  <si>
    <t>MICRO LAMA SAGITTALE  PRECISION THIN SAFEDGE, LARGHEZZA 6.55 MM, SPESSORE 0.38 MM, PROFONDITA' DI -2296003051</t>
  </si>
  <si>
    <t>2296003051</t>
  </si>
  <si>
    <t>MICRO LAMA SAGITTALE  PRECISION THIN SAFEDGE, LARGHEZZA 6.55 MM, SPESSORE 0.38 MM, PROFONDITA' DI</t>
  </si>
  <si>
    <t>2272430</t>
  </si>
  <si>
    <t>MICRO LAMA SAGITTALE  PRECISION THIN SVASATA, LARGHEZZA 16.5 MM, SPESSORE 0.38 MM, PROFONDITA' DI -2296003102</t>
  </si>
  <si>
    <t>2296003102</t>
  </si>
  <si>
    <t>MICRO LAMA SAGITTALE  PRECISION THIN SVASATA, LARGHEZZA 16.5 MM, SPESSORE 0.38 MM, PROFONDITA' DI</t>
  </si>
  <si>
    <t>2272461</t>
  </si>
  <si>
    <t>MICRO LAMA SAGITTALE  PRECISION THIN, LARGHEZZA 7.0 MM, SPESSORE 0.38 MM, PROFONDITA' DI TAGLIO 15 -2296003103</t>
  </si>
  <si>
    <t>2296003103</t>
  </si>
  <si>
    <t>MICRO LAMA SAGITTALE  PRECISION THIN, LARGHEZZA 7.0 MM, SPESSORE 0.38 MM, PROFONDITA' DI TAGLIO 15</t>
  </si>
  <si>
    <t>2272462</t>
  </si>
  <si>
    <t>MICRO LAMA SAGITTALE  PRECISION THIN SVASATA, LARGHEZZA 16.8 MM, SPESSORE 0.38 MM, PROFONDITA' DI -2296003104</t>
  </si>
  <si>
    <t>2296003104</t>
  </si>
  <si>
    <t>MICRO LAMA SAGITTALE  PRECISION THIN SVASATA, LARGHEZZA 16.8 MM, SPESSORE 0.38 MM, PROFONDITA' DI</t>
  </si>
  <si>
    <t>2272463</t>
  </si>
  <si>
    <t>MICRO LAMA SAGITTALE PRECISION THIN, LARGHEZZA 9.0 MM, SPESSORE 0.38 MM, PROFONDITA' DI TAGLIO 18. -2296003105</t>
  </si>
  <si>
    <t>2296003105</t>
  </si>
  <si>
    <t>MICRO LAMA SAGITTALE PRECISION THIN, LARGHEZZA 9.0 MM, SPESSORE 0.38 MM, PROFONDITA' DI TAGLIO 18.</t>
  </si>
  <si>
    <t>2272464</t>
  </si>
  <si>
    <t>MICRO LAMA SAGITTALE  PRECISION THIN SVASATA, LARGHEZZA 13.0 MM, SPESSORE 0.38 MM, PROFONDITA' DI -2296003106</t>
  </si>
  <si>
    <t>2296003106</t>
  </si>
  <si>
    <t>MICRO LAMA SAGITTALE  PRECISION THIN SVASATA, LARGHEZZA 13.0 MM, SPESSORE 0.38 MM, PROFONDITA' DI</t>
  </si>
  <si>
    <t>2272465</t>
  </si>
  <si>
    <t>MICRO LAMA SAGITTALE  PRECISION THIN SVASATA, LARGHEZZA 13.0 MM, SPESSORE 0.38 MM, PROFONDITA' DI -2296003108</t>
  </si>
  <si>
    <t>2296003108</t>
  </si>
  <si>
    <t>2272466</t>
  </si>
  <si>
    <t>MICRO LAMA SAGITTALE  PRECISION THIN, LARGHEZZA 9.0 MM, SPESSORE 0.38 MM, PROFONDITA' DI TAGLIO 25 -2296003111</t>
  </si>
  <si>
    <t>2296003111</t>
  </si>
  <si>
    <t>MICRO LAMA SAGITTALE  PRECISION THIN, LARGHEZZA 9.0 MM, SPESSORE 0.38 MM, PROFONDITA' DI TAGLIO 25</t>
  </si>
  <si>
    <t>2272467</t>
  </si>
  <si>
    <t>MICRO LAMA SAGITTALE  PRECISION THIN, LARGHEZZA 7.0 MM, SPESSORE 0.38 MM, PROFONDITA' DI TAGLIO 18 -2296003114</t>
  </si>
  <si>
    <t>2296003114</t>
  </si>
  <si>
    <t>MICRO LAMA SAGITTALE  PRECISION THIN, LARGHEZZA 7.0 MM, SPESSORE 0.38 MM, PROFONDITA' DI TAGLIO 18</t>
  </si>
  <si>
    <t>2272468</t>
  </si>
  <si>
    <t>MICRO LAMA SAGITTALE  PRECISION THIN, LARGHEZZA 7.0 MM, SPESSORE 0.38 MM, PROFONDITA' DI TAGLIO 29 -2296003115</t>
  </si>
  <si>
    <t>2296003115</t>
  </si>
  <si>
    <t>MICRO LAMA SAGITTALE  PRECISION THIN, LARGHEZZA 7.0 MM, SPESSORE 0.38 MM, PROFONDITA' DI TAGLIO 29</t>
  </si>
  <si>
    <t>2272469</t>
  </si>
  <si>
    <t>MICRO LAMA SAGITTALE PRECISION THIN CON STOP, LARGHEZZA 9.0 MM, SPESSORE 0.38 MM, PROFONDITA' DI T -2296003121</t>
  </si>
  <si>
    <t>2296003121</t>
  </si>
  <si>
    <t>MICRO LAMA SAGITTALE PRECISION THIN CON STOP, LARGHEZZA 9.0 MM, SPESSORE 0.38 MM, PROFONDITA' DI T</t>
  </si>
  <si>
    <t>2272470</t>
  </si>
  <si>
    <t>MICRO LAMA SAGITTALE PRECISION THIN, LARGHEZZA 10.0 MM, SPESSORE 0.61 MM, PROFONDITA' DI TAGLIO 44 -2296003124</t>
  </si>
  <si>
    <t>2296003124</t>
  </si>
  <si>
    <t>MICRO LAMA SAGITTALE PRECISION THIN, LARGHEZZA 10.0 MM, SPESSORE 0.61 MM, PROFONDITA' DI TAGLIO 44</t>
  </si>
  <si>
    <t>2272471</t>
  </si>
  <si>
    <t>MICRO LAMA SAGITTALE PRECISION THIN, LARGHEZZA 9.0 MM, SPESSORE 0.38 MM, PROFONDITA' DI TAGLIO 31. -2296003125</t>
  </si>
  <si>
    <t>2296003125</t>
  </si>
  <si>
    <t>MICRO LAMA SAGITTALE PRECISION THIN, LARGHEZZA 9.0 MM, SPESSORE 0.38 MM, PROFONDITA' DI TAGLIO 31.</t>
  </si>
  <si>
    <t>2272472</t>
  </si>
  <si>
    <t>MICRO LAMA SAGITTALE PRECISION THIN, LARGHEZZA 9.0 MM, SPESSORE 0.38 MM, PROFONDITA' DI TAGLIO 18.2296003155</t>
  </si>
  <si>
    <t>2296003155</t>
  </si>
  <si>
    <t>2272476</t>
  </si>
  <si>
    <t>MICRO LAMA SAGITTALE PRECISION THIN, LARGHEZZA 7.0 MM, SPESSORE 0.56 MM, PROFONDITA' DI TAGLIO 20.-2296003194</t>
  </si>
  <si>
    <t>2296003194</t>
  </si>
  <si>
    <t>MICRO LAMA SAGITTALE PRECISION THIN, LARGHEZZA 7.0 MM, SPESSORE 0.56 MM, PROFONDITA' DI TAGLIO 20.</t>
  </si>
  <si>
    <t>2272477</t>
  </si>
  <si>
    <t>MICRO LAMA SAGITTALE AGGRESSIVE THIN SVASATA, LARGHEZZA 12.0 MM, SPESSORE 0.38 MM, PROFONDITA' DI -2296003206</t>
  </si>
  <si>
    <t>2296003206</t>
  </si>
  <si>
    <t>MICRO LAMA SAGITTALE AGGRESSIVE THIN SVASATA, LARGHEZZA 12.0 MM, SPESSORE 0.38 MM, PROFONDITA' DI</t>
  </si>
  <si>
    <t>2272478</t>
  </si>
  <si>
    <t>MICRO LAMA SAGITTALE AGGRESSIVE THIN, LARGHEZZA 5.5 MM, SPESSORE 0.38 MM, PROFONDITA' DI TAGLIO 18 -2296003212</t>
  </si>
  <si>
    <t>2296003212</t>
  </si>
  <si>
    <t>MICRO LAMA SAGITTALE AGGRESSIVE THIN, LARGHEZZA 5.5 MM, SPESSORE 0.38 MM, PROFONDITA' DI TAGLIO 18</t>
  </si>
  <si>
    <t>2272479</t>
  </si>
  <si>
    <t>MICRO LAMA SAGITTALE AGGRESSIVE THIN SVASATA, LARGHEZZA 18.5 MM, SPESSORE 0.38 MM, PROFONDITA' DI 2296003214</t>
  </si>
  <si>
    <t>2296003214</t>
  </si>
  <si>
    <t>MICRO LAMA SAGITTALE AGGRESSIVE THIN SVASATA, LARGHEZZA 18.5 MM, SPESSORE 0.38 MM, PROFONDITA' DI</t>
  </si>
  <si>
    <t>2272480</t>
  </si>
  <si>
    <t>MICRO LAMA SAGITTALE AGGRESSIVE THIN, LARGHEZZA 9.0 MM, SPESSORE 0.38 MM, PROFONDITA' DI TAGLIO 31 -2296003225</t>
  </si>
  <si>
    <t>2296003225</t>
  </si>
  <si>
    <t>MICRO LAMA SAGITTALE AGGRESSIVE THIN, LARGHEZZA 9.0 MM, SPESSORE 0.38 MM, PROFONDITA' DI TAGLIO 31</t>
  </si>
  <si>
    <t>2272482</t>
  </si>
  <si>
    <t>MICRO LAMA SAGITTALE AGGRESSIVE THIN, LARGHEZZA 19.05 MM, SPESSORE 0.61 MM, PROFONDITA' DI TAGLIO -2296003254</t>
  </si>
  <si>
    <t>2296003254</t>
  </si>
  <si>
    <t>MICRO LAMA SAGITTALE AGGRESSIVE THIN, LARGHEZZA 19.05 MM, SPESSORE 0.61 MM, PROFONDITA' DI TAGLIO</t>
  </si>
  <si>
    <t>2272483</t>
  </si>
  <si>
    <t>MICRO LAMA SAGITTALE AGGRESSIVE THIN, LARGHEZZA 9.0 MM, SPESSORE 0.38 MM, PROFONDITA' DI TAGLIO 18 -2296003255</t>
  </si>
  <si>
    <t>2296003255</t>
  </si>
  <si>
    <t>MICRO LAMA SAGITTALE AGGRESSIVE THIN, LARGHEZZA 9.0 MM, SPESSORE 0.38 MM, PROFONDITA' DI TAGLIO 18</t>
  </si>
  <si>
    <t>2272484</t>
  </si>
  <si>
    <t>MICRO LAMA SAGITTALE PRECISION THIN, LARGHEZZA 5.5 MM, SPESSORE 0.38 MM, PROFONDITA' DI TAGLIO 11. -2296003410</t>
  </si>
  <si>
    <t>2296003410</t>
  </si>
  <si>
    <t>MICRO LAMA SAGITTALE PRECISION THIN, LARGHEZZA 5.5 MM, SPESSORE 0.38 MM, PROFONDITA' DI TAGLIO 11.</t>
  </si>
  <si>
    <t>2272485</t>
  </si>
  <si>
    <t>MICRO LAMA SAGITTALE PRECISION THIN, LARGHEZZA 9.0 MM, SPESSORE 0.38 MM, PROFONDITA' DI TAGLIO 11. 2296003411</t>
  </si>
  <si>
    <t>2296003411</t>
  </si>
  <si>
    <t>MICRO LAMA SAGITTALE PRECISION THIN, LARGHEZZA 9.0 MM, SPESSORE 0.38 MM, PROFONDITA' DI TAGLIO 11.</t>
  </si>
  <si>
    <t>2272486</t>
  </si>
  <si>
    <t>MICRO LAMA SAGITTALE PRECISION THIN, LARGHEZZA 5.5 MM, SPESSORE 0.38 MM, PROFONDITA' DI TAGLIO 18. -2296003412</t>
  </si>
  <si>
    <t>2296003412</t>
  </si>
  <si>
    <t>MICRO LAMA SAGITTALE PRECISION THIN, LARGHEZZA 5.5 MM, SPESSORE 0.38 MM, PROFONDITA' DI TAGLIO 18.</t>
  </si>
  <si>
    <t>2272487</t>
  </si>
  <si>
    <t>MICRO LAMA SAGITTALE PRECISION THIN, LARGHEZZA 2.3 MM, SPESSORE 0.38 MM, PROFONDITA' DI TAGLIO 18.-2296003413</t>
  </si>
  <si>
    <t>2296003413</t>
  </si>
  <si>
    <t>MICRO LAMA SAGITTALE PRECISION THIN, LARGHEZZA 2.3 MM, SPESSORE 0.38 MM, PROFONDITA' DI TAGLIO 18.</t>
  </si>
  <si>
    <t>2272488</t>
  </si>
  <si>
    <t>MICRO LAMA SAGITTALE PRECISION THIN, LARGHEZZA 5.5 MM, SPESSORE 0.38 MM, PROFONDITA' DI TAGLIO 25.-2296003414</t>
  </si>
  <si>
    <t>2296003414</t>
  </si>
  <si>
    <t>MICRO LAMA SAGITTALE PRECISION THIN, LARGHEZZA 5.5 MM, SPESSORE 0.38 MM, PROFONDITA' DI TAGLIO 25.</t>
  </si>
  <si>
    <t>2272489</t>
  </si>
  <si>
    <t>MICRO LAMA SAGITTALE AGGRESSIVE THIN SVASATA, LARGHEZZA 17.4 MM, SPESSORE 0.61 MM, PROFONDITA' DI -2296003504</t>
  </si>
  <si>
    <t>2296003504</t>
  </si>
  <si>
    <t>MICRO LAMA SAGITTALE AGGRESSIVE THIN SVASATA, LARGHEZZA 17.4 MM, SPESSORE 0.61 MM, PROFONDITA' DI</t>
  </si>
  <si>
    <t>2272490</t>
  </si>
  <si>
    <t>MICRO LAMA SAGITTALE AGGRESSIVE THIN SVASATA, LARGHEZZA 13.0 MM, SPESSORE 0.61 MM, PROFONDITA' DI -2296003506</t>
  </si>
  <si>
    <t>2296003506</t>
  </si>
  <si>
    <t>MICRO LAMA SAGITTALE AGGRESSIVE THIN SVASATA, LARGHEZZA 13.0 MM, SPESSORE 0.61 MM, PROFONDITA' DI</t>
  </si>
  <si>
    <t>2272491</t>
  </si>
  <si>
    <t>MICRO LAMA SAGITTALE AGGRESSIVE THIN SVASATA, LARGHEZZA 13.0 MM, SPESSORE 0.61 MM, PROFONDITA' DI -2296003508</t>
  </si>
  <si>
    <t>2296003508</t>
  </si>
  <si>
    <t>2272492</t>
  </si>
  <si>
    <t>MICRO LAMA SAGITTALE AGGRESSIVE THIN, LARGHEZZA 9.0 MM, SPESSORE 0.61 MM, PROFONDITA' DI TAGLIO 25 -2296003511</t>
  </si>
  <si>
    <t>2296003511</t>
  </si>
  <si>
    <t>MICRO LAMA SAGITTALE AGGRESSIVE THIN, LARGHEZZA 9.0 MM, SPESSORE 0.61 MM, PROFONDITA' DI TAGLIO 25</t>
  </si>
  <si>
    <t>2272493</t>
  </si>
  <si>
    <t>MICRO LAMA SAGITTALE AGGRESSIVE THIN, LARGHEZZA 13.3 MM, SPESSORE 0.61 MM, PROFONDITA' DI TAGLIO 4 -2296003515</t>
  </si>
  <si>
    <t>2296003515</t>
  </si>
  <si>
    <t>MICRO LAMA SAGITTALE AGGRESSIVE THIN, LARGHEZZA 13.3 MM, SPESSORE 0.61 MM, PROFONDITA' DI TAGLIO 4</t>
  </si>
  <si>
    <t>2272494</t>
  </si>
  <si>
    <t>MICRO LAMA SAGITTALE AGGRESSIVE THIN, LARGHEZZA 5.5 MM, SPESSORE 0.61 MM, PROFONDITA' DI TAGLIO 25 -2296003524</t>
  </si>
  <si>
    <t>2296003524</t>
  </si>
  <si>
    <t>MICRO LAMA SAGITTALE AGGRESSIVE THIN, LARGHEZZA 5.5 MM, SPESSORE 0.61 MM, PROFONDITA' DI TAGLIO 25</t>
  </si>
  <si>
    <t>2272496</t>
  </si>
  <si>
    <t>MICRO LAMA SAGITTALE AGGRESSIVE THIN, LARGHEZZA 9.0 MM, SPESSORE 0.61 MM, PROFONDITA' DI TAGLIO 31 -2296003525</t>
  </si>
  <si>
    <t>2296003525</t>
  </si>
  <si>
    <t>MICRO LAMA SAGITTALE AGGRESSIVE THIN, LARGHEZZA 9.0 MM, SPESSORE 0.61 MM, PROFONDITA' DI TAGLIO 31</t>
  </si>
  <si>
    <t>2272497</t>
  </si>
  <si>
    <t>MICRO LAMA SAGITTALE PRECISION THIN CON STOP, LARGHEZZA 9.0 MM, SPESSORE 0.38 MM, PROFONDITA' DI T -2296033101</t>
  </si>
  <si>
    <t>2296033101</t>
  </si>
  <si>
    <t>2277945</t>
  </si>
  <si>
    <t>MICRO LAMA SAGITTALE 0.51 MM PRECISION CON STOP, LARGHEZZA 9.0 MM, SPESSORE 0.51 MM, PROFONDITA' D 2296033220</t>
  </si>
  <si>
    <t>2296033220</t>
  </si>
  <si>
    <t>MICRO LAMA SAGITTALE 0.51 MM PRECISION CON STOP, LARGHEZZA 9.0 MM, SPESSORE 0.51 MM, PROFONDITA' D</t>
  </si>
  <si>
    <t>2277958</t>
  </si>
  <si>
    <t>MICRO LAMA SAGITTALE 0.51 MM PRECISION CON STOP, LARGHEZZA 9.0 MM, SPESSORE 0.51 MM, PROFONDITA' D 2296033221</t>
  </si>
  <si>
    <t>2296033221</t>
  </si>
  <si>
    <t>2277959</t>
  </si>
  <si>
    <t>MICRO LAMA SAGITTALE 0.51 MM PRECISION, LARGHEZZA 6.5 MM, SPESSORE 0.51 MM, PROFONDITA' DI TAGLIO -2296033051</t>
  </si>
  <si>
    <t>2296033051</t>
  </si>
  <si>
    <t>MICRO LAMA SAGITTALE 0.51 MM PRECISION, LARGHEZZA 6.5 MM, SPESSORE 0.51 MM, PROFONDITA' DI TAGLIO</t>
  </si>
  <si>
    <t>2277936</t>
  </si>
  <si>
    <t>MICRO LAMA SAGITTALE 0.51 MM PRECISION SVASATA, LARGHEZZA 16.5 MM, SPESSORE 0.51 MM, PROFONDITA' D -2296033102</t>
  </si>
  <si>
    <t>2296033102</t>
  </si>
  <si>
    <t>MICRO LAMA SAGITTALE 0.51 MM PRECISION SVASATA, LARGHEZZA 16.5 MM, SPESSORE 0.51 MM, PROFONDITA' D</t>
  </si>
  <si>
    <t>2277946</t>
  </si>
  <si>
    <t>MICRO LAMA SAGITTALE 0.51 MM PRECISION, LARGHEZZA 7.0 MM, SPESSORE 0.51 MM, PROFONDITA' DI TAGLIO -2296033103</t>
  </si>
  <si>
    <t>2296033103</t>
  </si>
  <si>
    <t>MICRO LAMA SAGITTALE 0.51 MM PRECISION, LARGHEZZA 7.0 MM, SPESSORE 0.51 MM, PROFONDITA' DI TAGLIO</t>
  </si>
  <si>
    <t>2277947</t>
  </si>
  <si>
    <t>MICRO LAMA SAGITTALE 0.51 MM PRECISION, LARGHEZZA 16.5 MM, SPESSORE 0.51 MM, PROFONDITA' DI TAGLIO -2296033104</t>
  </si>
  <si>
    <t>2296033104</t>
  </si>
  <si>
    <t>MICRO LAMA SAGITTALE 0.51 MM PRECISION, LARGHEZZA 16.5 MM, SPESSORE 0.51 MM, PROFONDITA' DI TAGLIO</t>
  </si>
  <si>
    <t>2277948</t>
  </si>
  <si>
    <t>MICRO LAMA SAGITTALE 0.51 MM PRECISION, LARGHEZZA 9.0 MM, SPESSORE 0.51 MM, PROFONDITA' DI TAGLIO -2296033105</t>
  </si>
  <si>
    <t>2296033105</t>
  </si>
  <si>
    <t>MICRO LAMA SAGITTALE 0.51 MM PRECISION, LARGHEZZA 9.0 MM, SPESSORE 0.51 MM, PROFONDITA' DI TAGLIO</t>
  </si>
  <si>
    <t>2277949</t>
  </si>
  <si>
    <t>MICRO LAMA SAGITTALE 0.51 MM PRECISION, LARGHEZZA 13.0 MM, SPESSORE 0.51 MM, PROFONDITA' DI TAGLIO -2296033106</t>
  </si>
  <si>
    <t>2296033106</t>
  </si>
  <si>
    <t>MICRO LAMA SAGITTALE 0.51 MM PRECISION, LARGHEZZA 13.0 MM, SPESSORE 0.51 MM, PROFONDITA' DI TAGLIO</t>
  </si>
  <si>
    <t>2277950</t>
  </si>
  <si>
    <t>MICRO LAMA SAGITTALE 0.51 MM PRECISION SVASATA, LARGHEZZA 13.0 MM, SPESSORE 0.51 MM, PROFONDITA' D-  2296033108</t>
  </si>
  <si>
    <t>2296033108</t>
  </si>
  <si>
    <t>MICRO LAMA SAGITTALE 0.51 MM PRECISION SVASATA, LARGHEZZA 13.0 MM, SPESSORE 0.51 MM, PROFONDITA' D</t>
  </si>
  <si>
    <t>2277951</t>
  </si>
  <si>
    <t>MICRO LAMA SAGITTALE 0.51 MM PRECISION SVASATA, LARGHEZZA 13.0 MM, SPESSORE 0.51 MM, PROFONDITA' D -2296033111</t>
  </si>
  <si>
    <t>2296033111</t>
  </si>
  <si>
    <t>2277952</t>
  </si>
  <si>
    <t>MICRO LAMA SAGITTALE 0.51 MM PRECISION, LARGHEZZA 9.0 MM, SPESSORE 0.51 MM, PROFONDITA' DI TAGLIO -2296033114</t>
  </si>
  <si>
    <t>2296033114</t>
  </si>
  <si>
    <t>2277953</t>
  </si>
  <si>
    <t>MICRO LAMA SAGITTALE 0.51 MM PRECISION, LARGHEZZA 7.0 MM, SPESSORE 0.51 MM, PROFONDITA' DI TAGLIO -2296033115</t>
  </si>
  <si>
    <t>2296033115</t>
  </si>
  <si>
    <t>2277954</t>
  </si>
  <si>
    <t>MICRO LAMA SAGITTALE 0.51 MM PRECISION, LARGHEZZA 9.0 MM, SPESSORE 0.51 MM, PROFONDITA' DI TAGLIO -2296033125</t>
  </si>
  <si>
    <t>2296033125</t>
  </si>
  <si>
    <t>2277955</t>
  </si>
  <si>
    <t>MICRO LAMA SAGITTALE 0.51 MM PRECISION AGGRESSIVE SVASATA, LARGHEZZA 12.0 MM, SPESSORE 0.51 MM, PR -2296033206</t>
  </si>
  <si>
    <t>2296033206</t>
  </si>
  <si>
    <t>MICRO LAMA SAGITTALE 0.51 MM PRECISION AGGRESSIVE SVASATA, LARGHEZZA 12.0 MM, SPESSORE 0.51 MM, PR</t>
  </si>
  <si>
    <t>2277956</t>
  </si>
  <si>
    <t>MICRO LAMA SAGITTALE 0.51 MM PRECISION AGGRESSIVE, LARGHEZZA 5.5 MM, SPESSORE 0.51 MM, PROFONDITA' -2296033212</t>
  </si>
  <si>
    <t>2296033212</t>
  </si>
  <si>
    <t>MICRO LAMA SAGITTALE 0.51 MM PRECISION AGGRESSIVE, LARGHEZZA 5.5 MM, SPESSORE 0.51 MM, PROFONDITA'</t>
  </si>
  <si>
    <t>2277957</t>
  </si>
  <si>
    <t>MICRO LAMA SAGITTALE 0.51 MM PRECISION AGGRESSIVE SVASATA, LARGHEZZA 17.0 MM, SPESSORE 0.51 MM, PR -2296033224</t>
  </si>
  <si>
    <t>2296033224</t>
  </si>
  <si>
    <t>MICRO LAMA SAGITTALE 0.51 MM PRECISION AGGRESSIVE SVASATA, LARGHEZZA 17.0 MM, SPESSORE 0.51 MM, PR</t>
  </si>
  <si>
    <t>2277960</t>
  </si>
  <si>
    <t>MICRO LAMA SAGITTALE 0.51 MM PRECISION AGGRESSIVE, LARGHEZZA 9.0 MM, SPESSORE 0.51 MM, PROFONDITA' -2296033225</t>
  </si>
  <si>
    <t>2296033225</t>
  </si>
  <si>
    <t>MICRO LAMA SAGITTALE 0.51 MM PRECISION AGGRESSIVE, LARGHEZZA 9.0 MM, SPESSORE 0.51 MM, PROFONDITA'</t>
  </si>
  <si>
    <t>2277961</t>
  </si>
  <si>
    <t>MICRO LAMA SAGITTALE ANGOLATA 90??, LARGHEZZA 5.5 MM, SPESSORE 0.89 MM, PROFONDITA' DI TAGLIO 9.0 -2296033234</t>
  </si>
  <si>
    <t>2296033234</t>
  </si>
  <si>
    <t>MICRO LAMA SAGITTALE ANGOLATA 90??, LARGHEZZA 5.5 MM, SPESSORE 0.89 MM, PROFONDITA' DI TAGLIO 9.0</t>
  </si>
  <si>
    <t>2277962</t>
  </si>
  <si>
    <t>MICRO LAMA SAGITTALE 0.51 MM PRECISION, LARGHEZZA 5.5 MM, SPESSORE 0.51 MM, PROFONDITA' DI TAGLIO -2296033410</t>
  </si>
  <si>
    <t>2296033410</t>
  </si>
  <si>
    <t>MICRO LAMA SAGITTALE 0.51 MM PRECISION, LARGHEZZA 5.5 MM, SPESSORE 0.51 MM, PROFONDITA' DI TAGLIO</t>
  </si>
  <si>
    <t>2277963</t>
  </si>
  <si>
    <t>MICRO LAMA SAGITTALE 0.51 MM PRECISION, LARGHEZZA 9.0 MM, SPESSORE 0.51 MM, PROFONDITA' DI TAGLIO -2296033411</t>
  </si>
  <si>
    <t>2296033411</t>
  </si>
  <si>
    <t>2277964</t>
  </si>
  <si>
    <t>MICRO LAMA SAGITTALE 0.51 MM PRECISION, LARGHEZZA 5.5 MM, SPESSORE 0.51 MM, PROFONDITA' DI TAGLIO -2296033412</t>
  </si>
  <si>
    <t>2296033412</t>
  </si>
  <si>
    <t>2277965</t>
  </si>
  <si>
    <t>MICRO LAMA SAGITTALE 0.51 MM PRECISION, LARGHEZZA 2.5 MM, SPESSORE 0.51 MM, PROFONDITA' DI TAGLIO -2296033413</t>
  </si>
  <si>
    <t>2296033413</t>
  </si>
  <si>
    <t>MICRO LAMA SAGITTALE 0.51 MM PRECISION, LARGHEZZA 2.5 MM, SPESSORE 0.51 MM, PROFONDITA' DI TAGLIO</t>
  </si>
  <si>
    <t>2277966</t>
  </si>
  <si>
    <t>MICRO LAMA SAGITTALE 0.51 MM PRECISION, LARGHEZZA 5.5 MM, SPESSORE 0.51 MM, PROFONDITA' DI TAGLIO -2296033414</t>
  </si>
  <si>
    <t>2296033414</t>
  </si>
  <si>
    <t>2277967</t>
  </si>
  <si>
    <t>MICRO LAMA SAGITTALE 0.51 MM PRECISION AGGRESSIVE, LARGHEZZA 9.0 MM, SPESSORE 0.76 MM, PROFONDITA' -2296033519</t>
  </si>
  <si>
    <t>2296033519</t>
  </si>
  <si>
    <t>MICRO LAMA SAGITTALE 0.51 MM PRECISION AGGRESSIVE, LARGHEZZA 9.0 MM, SPESSORE 0.76 MM, PROFONDITA'</t>
  </si>
  <si>
    <t>2277968</t>
  </si>
  <si>
    <t>MICRO LAMA SAGITTALE AGGRESSIVE, LARGHEZZA 9.0 MM, SPESSORE 0.86 MM, PROFONDITA' DI TAGLIO 35.0 MM -2296033520</t>
  </si>
  <si>
    <t>2296033520</t>
  </si>
  <si>
    <t>MICRO LAMA SAGITTALE AGGRESSIVE, LARGHEZZA 9.0 MM, SPESSORE 0.86 MM, PROFONDITA' DI TAGLIO 35.0 MM</t>
  </si>
  <si>
    <t>2277969</t>
  </si>
  <si>
    <t>MICRO LAMA SAGITTALE 0.51 MM PRECISION AGGRESSIVE, LARGHEZZA 9.0 MM, SPESSORE 0.76 MM, PROFONDITA' -2296033521</t>
  </si>
  <si>
    <t>2296033521</t>
  </si>
  <si>
    <t>2277970</t>
  </si>
  <si>
    <t>MICRO LAMA SAGITTALE AGGRESSIVE, LARGHEZZA 9.0 MM, SPESSORE 0.76 MM, PROFONDITA' DI TAGLIO 25.0 MM -2296033522</t>
  </si>
  <si>
    <t>2296033522</t>
  </si>
  <si>
    <t>MICRO LAMA SAGITTALE AGGRESSIVE, LARGHEZZA 9.0 MM, SPESSORE 0.76 MM, PROFONDITA' DI TAGLIO 25.0 MM</t>
  </si>
  <si>
    <t>2277971</t>
  </si>
  <si>
    <t>MICRO LAMA SAGITTALE AGGRESSIVE SVASATA, LARGHEZZA 13.0 MM, SPESSORE 0.76 MM, PROFONDITA' DI TAGLI -2296033526</t>
  </si>
  <si>
    <t>2296033526</t>
  </si>
  <si>
    <t>MICRO LAMA SAGITTALE AGGRESSIVE SVASATA, LARGHEZZA 13.0 MM, SPESSORE 0.76 MM, PROFONDITA' DI TAGLI</t>
  </si>
  <si>
    <t>2277972</t>
  </si>
  <si>
    <t>MICRO LAMA DUAL CUT CON STOP, LARGHEZZA 9.0 MM, SPESSORE 0.51, PROFONDITA' DI TAGLIO 8.0 MM, CON O -5400003008</t>
  </si>
  <si>
    <t>5400003008</t>
  </si>
  <si>
    <t>MICRO LAMA DUAL CUT CON STOP, LARGHEZZA 9.0 MM, SPESSORE 0.51, PROFONDITA' DI TAGLIO 8.0 MM, CON O</t>
  </si>
  <si>
    <t>2278512</t>
  </si>
  <si>
    <t>MICRO LAMA DUAL CUT CON STOP, LARGHEZZA 9.0 MM, SPESSORE 0.51, PROFONDITA' DI TAGLIO 10.0 MM, CON -5400003010</t>
  </si>
  <si>
    <t>5400003010</t>
  </si>
  <si>
    <t>MICRO LAMA DUAL CUT CON STOP, LARGHEZZA 9.0 MM, SPESSORE 0.51, PROFONDITA' DI TAGLIO 10.0 MM, CON</t>
  </si>
  <si>
    <t>2278518</t>
  </si>
  <si>
    <t>MICRO LAMA DUAL CUT CON STOP, LARGHEZZA 9.0 MM, SPESSORE 0.51, PROFONDITA' DI TAGLIO 12.0 MM, CON -5400003012</t>
  </si>
  <si>
    <t>5400003012</t>
  </si>
  <si>
    <t>MICRO LAMA DUAL CUT CON STOP, LARGHEZZA 9.0 MM, SPESSORE 0.51, PROFONDITA' DI TAGLIO 12.0 MM, CON</t>
  </si>
  <si>
    <t>2278519</t>
  </si>
  <si>
    <t>MICRO LAMA DUAL CUT, LARGHEZZA 19.5 MM, SPESSORE 0.51, PROFONDITA' DI TAGLIO 50.0 MM, CON OFFSET -5400003254S1</t>
  </si>
  <si>
    <t>5400003254S1</t>
  </si>
  <si>
    <t>MICRO LAMA DUAL CUT, LARGHEZZA 19.5 MM, SPESSORE 0.51, PROFONDITA' DI TAGLIO 50.0 MM, CON OFFSET</t>
  </si>
  <si>
    <t>2279247</t>
  </si>
  <si>
    <t>MICRO LAMA DUAL CUT, LARGHEZZA 16.5 MM, SPESSORE 0.51, PROFONDITA' DI TAGLIO 18.5 MM, CON OFFSET -5400003102</t>
  </si>
  <si>
    <t>5400003102</t>
  </si>
  <si>
    <t>MICRO LAMA DUAL CUT, LARGHEZZA 16.5 MM, SPESSORE 0.51, PROFONDITA' DI TAGLIO 18.5 MM, CON OFFSET</t>
  </si>
  <si>
    <t>2278533</t>
  </si>
  <si>
    <t>MICRO LAMA DUAL CUT, LARGHEZZA 7.0 MM, SPESSORE 0.51, PROFONDITA' DI TAGLIO 15.0 MM, CON OFFSET -5400003103</t>
  </si>
  <si>
    <t>5400003103</t>
  </si>
  <si>
    <t>MICRO LAMA DUAL CUT, LARGHEZZA 7.0 MM, SPESSORE 0.51, PROFONDITA' DI TAGLIO 15.0 MM, CON OFFSET</t>
  </si>
  <si>
    <t>2278534</t>
  </si>
  <si>
    <t>MICRO LAMA DUAL CUT, LARGHEZZA 16.5 MM, SPESSORE 0.51, PROFONDITA' DI TAGLIO 34.5 MM, CON OFFSET -5400003104</t>
  </si>
  <si>
    <t>5400003104</t>
  </si>
  <si>
    <t>MICRO LAMA DUAL CUT, LARGHEZZA 16.5 MM, SPESSORE 0.51, PROFONDITA' DI TAGLIO 34.5 MM, CON OFFSET</t>
  </si>
  <si>
    <t>2278535</t>
  </si>
  <si>
    <t>MICRO LAMA DUAL CUT, LARGHEZZA 9.0 MM, SPESSORE 0.51, PROFONDITA' DI TAGLIO 18.5 MM, CON OFFSET -5400003105</t>
  </si>
  <si>
    <t>5400003105</t>
  </si>
  <si>
    <t>MICRO LAMA DUAL CUT, LARGHEZZA 9.0 MM, SPESSORE 0.51, PROFONDITA' DI TAGLIO 18.5 MM, CON OFFSET</t>
  </si>
  <si>
    <t>2278536</t>
  </si>
  <si>
    <t>MICRO LAMA DUAL CUT, LARGHEZZA 13.0 MM, SPESSORE 0.51, PROFONDITA' DI TAGLIO 34.5 MM, CON OFFSET -5400003106</t>
  </si>
  <si>
    <t>5400003106</t>
  </si>
  <si>
    <t>MICRO LAMA DUAL CUT, LARGHEZZA 13.0 MM, SPESSORE 0.51, PROFONDITA' DI TAGLIO 34.5 MM, CON OFFSET</t>
  </si>
  <si>
    <t>2278537</t>
  </si>
  <si>
    <t>MICRO LAMA DUAL CUT, LARGHEZZA 13.0 MM, SPESSORE 0.51, PROFONDITA' DI TAGLIO 39.0 MM, CON OFFSET -5400003108</t>
  </si>
  <si>
    <t>5400003108</t>
  </si>
  <si>
    <t>MICRO LAMA DUAL CUT, LARGHEZZA 13.0 MM, SPESSORE 0.51, PROFONDITA' DI TAGLIO 39.0 MM, CON OFFSET</t>
  </si>
  <si>
    <t>2278538</t>
  </si>
  <si>
    <t>MICRO LAMA DUAL CUT, LARGHEZZA 9.0 MM, SPESSORE 0.51, PROFONDITA' DI TAGLIO 25.0 MM, CON OFFSET -5400003111</t>
  </si>
  <si>
    <t>5400003111</t>
  </si>
  <si>
    <t>MICRO LAMA DUAL CUT, LARGHEZZA 9.0 MM, SPESSORE 0.51, PROFONDITA' DI TAGLIO 25.0 MM, CON OFFSET</t>
  </si>
  <si>
    <t>2278539</t>
  </si>
  <si>
    <t>MICRO LAMA DUAL CUT, LARGHEZZA 7.0 MM, SPESSORE 0.51, PROFONDITA' DI TAGLIO 18.5 MM, CON OFFSET -5400003114</t>
  </si>
  <si>
    <t>5400003114</t>
  </si>
  <si>
    <t>MICRO LAMA DUAL CUT, LARGHEZZA 7.0 MM, SPESSORE 0.51, PROFONDITA' DI TAGLIO 18.5 MM, CON OFFSET</t>
  </si>
  <si>
    <t>2278540</t>
  </si>
  <si>
    <t>MICRO LAMA DUAL CUT, LARGHEZZA 7.0 MM, SPESSORE 0.51, PROFONDITA' DI TAGLIO 29.5 MM, CON OFFSET -5400003115</t>
  </si>
  <si>
    <t>5400003115</t>
  </si>
  <si>
    <t>MICRO LAMA DUAL CUT, LARGHEZZA 7.0 MM, SPESSORE 0.51, PROFONDITA' DI TAGLIO 29.5 MM, CON OFFSET</t>
  </si>
  <si>
    <t>2278541</t>
  </si>
  <si>
    <t>MICRO LAMA DUAL CUT, LARGHEZZA 9.0 MM, SPESSORE 0.51, PROFONDITA' DI TAGLIO 31.0 MM, CON OFFSETMIC -5400003125</t>
  </si>
  <si>
    <t>5400003125</t>
  </si>
  <si>
    <t>MICRO LAMA DUAL CUT, LARGHEZZA 9.0 MM, SPESSORE 0.51, PROFONDITA' DI TAGLIO 31.0 MM, CON OFFSETMIC</t>
  </si>
  <si>
    <t>2278542</t>
  </si>
  <si>
    <t>MICRO LAMA DUAL CUT, LARGHEZZA 7.0 MM, SPESSORE 0.56, PROFONDITA' DI TAGLIO 20.0 MM, CON OFFSET -5400003194</t>
  </si>
  <si>
    <t>5400003194</t>
  </si>
  <si>
    <t>MICRO LAMA DUAL CUT, LARGHEZZA 7.0 MM, SPESSORE 0.56, PROFONDITA' DI TAGLIO 20.0 MM, CON OFFSET</t>
  </si>
  <si>
    <t>2278543</t>
  </si>
  <si>
    <t>MICRO LAMA DUAL CUT, LARGHEZZA 12.0 MM, SPESSORE 0.51, PROFONDITA' DI TAGLIO 34.5 MM, CON OFFSET 5400003206</t>
  </si>
  <si>
    <t>5400003206</t>
  </si>
  <si>
    <t>MICRO LAMA DUAL CUT, LARGHEZZA 12.0 MM, SPESSORE 0.51, PROFONDITA' DI TAGLIO 34.5 MM, CON OFFSET</t>
  </si>
  <si>
    <t>2278544</t>
  </si>
  <si>
    <t>MICRO LAMA DUAL CUT, LARGHEZZA 19.5 MM, SPESSORE 0.61, PROFONDITA' DI TAGLIO 41.0 MM, CON OFFSET -5400003254</t>
  </si>
  <si>
    <t>5400003254</t>
  </si>
  <si>
    <t>MICRO LAMA DUAL CUT, LARGHEZZA 19.5 MM, SPESSORE 0.61, PROFONDITA' DI TAGLIO 41.0 MM, CON OFFSET</t>
  </si>
  <si>
    <t>2278545</t>
  </si>
  <si>
    <t>MICRO LAMA DUAL CUT, LARGHEZZA 5.5 MM, SPESSORE 0.33, PROFONDITA' DI TAGLIO 11.5 MM, CON OFFSET -5400003410</t>
  </si>
  <si>
    <t>5400003410</t>
  </si>
  <si>
    <t>MICRO LAMA DUAL CUT, LARGHEZZA 5.5 MM, SPESSORE 0.33, PROFONDITA' DI TAGLIO 11.5 MM, CON OFFSET</t>
  </si>
  <si>
    <t>2278546</t>
  </si>
  <si>
    <t>MICRO LAMA DUAL CUT, LARGHEZZA 9.0 MM, SPESSORE 0.51, PROFONDITA' DI TAGLIO 11.5 MM, CON OFFSET -5400003411</t>
  </si>
  <si>
    <t>5400003411</t>
  </si>
  <si>
    <t>MICRO LAMA DUAL CUT, LARGHEZZA 9.0 MM, SPESSORE 0.51, PROFONDITA' DI TAGLIO 11.5 MM, CON OFFSET</t>
  </si>
  <si>
    <t>2278547</t>
  </si>
  <si>
    <t>MICRO LAMA DUAL CUT, LARGHEZZA 5.5 MM, SPESSORE 0.33, PROFONDITA' DI TAGLIO 18.0 MM, CON OFFSET -5400003412</t>
  </si>
  <si>
    <t>5400003412</t>
  </si>
  <si>
    <t>MICRO LAMA DUAL CUT, LARGHEZZA 5.5 MM, SPESSORE 0.33, PROFONDITA' DI TAGLIO 18.0 MM, CON OFFSET</t>
  </si>
  <si>
    <t>2278548</t>
  </si>
  <si>
    <t>MICRO LAMA DUAL CUT, LARGHEZZA 5.5 MM, SPESSORE 0.33, PROFONDITA' DI TAGLIO 25.0 MM, CON OFFSET -5400003414</t>
  </si>
  <si>
    <t>5400003414</t>
  </si>
  <si>
    <t>MICRO LAMA DUAL CUT, LARGHEZZA 5.5 MM, SPESSORE 0.33, PROFONDITA' DI TAGLIO 25.0 MM, CON OFFSET</t>
  </si>
  <si>
    <t>2278549</t>
  </si>
  <si>
    <t>MICRO LAMA DUAL CUT, LARGHEZZA 9.0 MM, SPESSORE 0.61, PROFONDITA' DI TAGLIO 35.0 MM, CON OFFSET -5400003520</t>
  </si>
  <si>
    <t>5400003520</t>
  </si>
  <si>
    <t>MICRO LAMA DUAL CUT, LARGHEZZA 9.0 MM, SPESSORE 0.61, PROFONDITA' DI TAGLIO 35.0 MM, CON OFFSET</t>
  </si>
  <si>
    <t>2278550</t>
  </si>
  <si>
    <t>MICRO LAMA DUAL CUT, LARGHEZZA 13.0 MM, SPESSORE 0.56, PROFONDITA' DI TAGLIO 45.0 MM, CON OFFSET -5400003527</t>
  </si>
  <si>
    <t>5400033527</t>
  </si>
  <si>
    <t>MICRO LAMA DUAL CUT, LARGHEZZA 13.0 MM, SPESSORE 0.56, PROFONDITA' DI TAGLIO 45.0 MM, CON OFFSET</t>
  </si>
  <si>
    <t>2278772</t>
  </si>
  <si>
    <t>VOCE 4 - LAME PER STERNOTOMIA</t>
  </si>
  <si>
    <t>LAMA STERNALE LUNGHEZZA 30.5 MM, SPESSORE 1.02, CON OFFSET, 9 DENTI PER POLLICE  -6207097101</t>
  </si>
  <si>
    <t>6207097101</t>
  </si>
  <si>
    <t>LAMA STERNALE LUNGHEZZA 30.5 MM, SPESSORE 1.02, CON OFFSET, 9 DENTI PER POLLICE</t>
  </si>
  <si>
    <t>2374214</t>
  </si>
  <si>
    <t>LAMA STERNALE LUNGHEZZA 31.5 MM, SPESSORE 1.02, CON OFFSET, 18 DENTI PER POLLICE -0296097102</t>
  </si>
  <si>
    <t>0296097102</t>
  </si>
  <si>
    <t>LAMA STERNALE LUNGHEZZA 31.5 MM, SPESSORE 1.02, CON OFFSET, 18 DENTI PER POLLICE</t>
  </si>
  <si>
    <t>Z12059010</t>
  </si>
  <si>
    <t>1631494</t>
  </si>
  <si>
    <t>LAMA STERNALE LUNGHEZZA 32.0 MM, SPESSORE 1.02, CON OFFSET, 20 DENTI PER POLLICE -0298097100</t>
  </si>
  <si>
    <t>0298097100</t>
  </si>
  <si>
    <t>LAMA STERNALE LUNGHEZZA 32.0 MM, SPESSORE 1.02, CON OFFSET, 20 DENTI PER POLLICE</t>
  </si>
  <si>
    <t>1637881</t>
  </si>
  <si>
    <t>LAMA STERNALE LUNGHEZZA 32.0 MM, SPESSORE 1.02, CON OFFSET, 16 DENTI PER POLLICE -0298097101</t>
  </si>
  <si>
    <t>0298097101</t>
  </si>
  <si>
    <t>LAMA STERNALE LUNGHEZZA 32.0 MM, SPESSORE 1.02, CON OFFSET, 16 DENTI PER POLLICE</t>
  </si>
  <si>
    <t>2373920</t>
  </si>
  <si>
    <t>LAMA STERNALE LUNGA, LUNGHEZZA 45.9 MM, SPESSORE 1.02, CON OFFSET, 16 DENTI PER POLLICE -0298097101S5</t>
  </si>
  <si>
    <t>0298097101S5</t>
  </si>
  <si>
    <t>LAMA STERNALE LUNGA, LUNGHEZZA 45.9 MM, SPESSORE 1.02, CON OFFSET, 16 DENTI PER POLLICE</t>
  </si>
  <si>
    <t>2374182</t>
  </si>
  <si>
    <t>(*) inserire una riga per ogni dispositivo/attrezzatura oggetto di offerta.</t>
  </si>
  <si>
    <t>Stima dei costi aziendali relativi alla salute ed alla sicurezza sui luoghi di lavoro</t>
  </si>
  <si>
    <t>Euro_________________________________</t>
  </si>
  <si>
    <t>LOTTO</t>
  </si>
  <si>
    <t>RIFERIMENTO</t>
  </si>
  <si>
    <t>DESCRIZIONE LOTTO/RIFERIMENTO</t>
  </si>
  <si>
    <t>CONFIGURAZIONE IMPIANTO TIPO</t>
  </si>
  <si>
    <t>STERILE</t>
  </si>
  <si>
    <t>UNITA' DI MISURA</t>
  </si>
  <si>
    <t xml:space="preserve">PREZZO PER UNITA' DI PRODOTTO (U.M.) POSTO A  BASE D'ASTA (IVA esclusa) </t>
  </si>
  <si>
    <t>FABBISOGNO PRESUNTO ANNUALE</t>
  </si>
  <si>
    <t>IMPORTO A BASE D'ASTA PER 12 MESI RIFERIMENTO (IVA esclusa)</t>
  </si>
  <si>
    <t xml:space="preserve">TOTALE SPESA PRESUNTA ANNUALE  POSTA A BASE D'ASTA LOTTO (IVA esclusa) </t>
  </si>
  <si>
    <t xml:space="preserve">TOTALE SPESA PRESUNTA QUINQUENNALE POSTA A BASE D'ASTA LOTTO  (IVA esclusa) </t>
  </si>
  <si>
    <r>
      <t xml:space="preserve">Prezzo unitario per riferimento e singola voce (ove presente)
</t>
    </r>
    <r>
      <rPr>
        <i/>
        <sz val="10"/>
        <rFont val="Times New Roman"/>
        <family val="1"/>
      </rPr>
      <t>Ove presenti più voci, il prezzo unitario del riferimento è dato dalla sommatoria dei prodotti dati da: "prezzo unitario  voce a)  moltiplicato  quantità della voce a)" di tutte le voci presenti nel riferimento.</t>
    </r>
  </si>
  <si>
    <r>
      <t xml:space="preserve">Valore offerto per Riferimento (tale valore deve corrispondere a quanto indicato su SATER)
</t>
    </r>
    <r>
      <rPr>
        <i/>
        <sz val="10"/>
        <rFont val="Times New Roman"/>
        <family val="1"/>
      </rPr>
      <t xml:space="preserve">Valorizzare solamente ove nel lotto ci siano più riferimenti. Tale valore </t>
    </r>
    <r>
      <rPr>
        <i/>
        <sz val="10"/>
        <color indexed="8"/>
        <rFont val="Times New Roman"/>
        <family val="1"/>
      </rPr>
      <t>è dato dal prezzo unitario di ciascun riferimento per la relativa quantità.</t>
    </r>
  </si>
  <si>
    <r>
      <t xml:space="preserve">Valore offerto per Lotto (tale valore deve corrispondere a quanto indicato su SATER)
</t>
    </r>
    <r>
      <rPr>
        <i/>
        <sz val="10"/>
        <color indexed="8"/>
        <rFont val="Times New Roman"/>
        <family val="1"/>
      </rPr>
      <t>Il valore offerto per lotto è dato dal prezzo unitario offerto moltiplicato per la relativa quantità. Ove presenti più riferimenti, il valore offerto di lotto è dato dalla sommatoria del valore offerto per ciascun riferimento.</t>
    </r>
  </si>
  <si>
    <t>Prezzo a confezione di vendita</t>
  </si>
  <si>
    <t>IVA %</t>
  </si>
  <si>
    <t>////////</t>
  </si>
  <si>
    <t xml:space="preserve">Sistema di cambre a memoria di forma per
trattamento di fratture, artrodesi o trattamento di osteotomie. Di varie dimensioni a partire da 15 mm. </t>
  </si>
  <si>
    <t>SI</t>
  </si>
  <si>
    <t>CAMBRA</t>
  </si>
  <si>
    <t>1 strumentario monouso sterile</t>
  </si>
  <si>
    <t>Sistema di cambre a memoria di forma per
trattamento di fratture, artrodesi o trattamento di osteotomie. Di varie dimensioni a partire da 15 mm.</t>
  </si>
  <si>
    <t>1 cambra sottile</t>
  </si>
  <si>
    <t>EASYCLIP FIXATION DEVICE 15 X 12 X 12</t>
  </si>
  <si>
    <t>P09120101</t>
  </si>
  <si>
    <t>EASYCLIP FIXATION DEVICE 15 X 15 X 15</t>
  </si>
  <si>
    <t>EASYCLIP FIXATION DEVICE 18 X 12 X 12</t>
  </si>
  <si>
    <t>EASYCLIP FIXATION DEVICE 18 X 14 X 14</t>
  </si>
  <si>
    <t>EASYCLIP FIXATION DEVICE 18 X 15 X 13</t>
  </si>
  <si>
    <t>EASYCLIP FIXATION DEVICE 18 X 17 X 15</t>
  </si>
  <si>
    <t>EASYCLIP FIXATION DEVICE 18 X 19 X 17</t>
  </si>
  <si>
    <t>EASYCLIP FIXATION DEVICE 20 X 16 X 16</t>
  </si>
  <si>
    <t>EASYCLIP FIXATION DEVICE 20 X 20 X 20</t>
  </si>
  <si>
    <t>EASYCLIP FIXATION DEVICE 25 X 22 X 22</t>
  </si>
  <si>
    <t>EASY CLIP - BICORTICAL FIX 10 X 15 X 13</t>
  </si>
  <si>
    <t>EASY CLIP - BICORTICAL FIX 10 X 17 X 15</t>
  </si>
  <si>
    <t>EASY CLIP - BICORTICAL FIX 10 X 19 X 16</t>
  </si>
  <si>
    <t>EASY CLIP - BICORTICAL FIX 10 X 20 X 17</t>
  </si>
  <si>
    <t>EASY CLIP - BICORTICAL FIX 10 X 22 X 20</t>
  </si>
  <si>
    <t>EASY CLIP - BICORTICAL FIX 12 X 15 X 13</t>
  </si>
  <si>
    <t>EASY CLIP - BICORTICAL FIX 12 X 17 X 15</t>
  </si>
  <si>
    <t>EASY CLIP - BICORTICAL FIX 12 X 19 X 16</t>
  </si>
  <si>
    <t>EASY CLIP - MONOCORT FIX DEV 8 X 8 X 8</t>
  </si>
  <si>
    <t>EASY CLIP - MONOCORT FIX DEV 10 X 10 X 10</t>
  </si>
  <si>
    <t>EASY CLIP - MONOCORT FIX DEV 12 X 10 X 10</t>
  </si>
  <si>
    <t>EASY CLIP - MONOCORT FIX DEV 12 X 14 X 14</t>
  </si>
  <si>
    <t>EASY CLIP - MONOCORT FIX DEV 12 X 16 X 16</t>
  </si>
  <si>
    <t>//////</t>
  </si>
  <si>
    <t>Sistema di stabilizzazione con fibbia che consenta un livello di arresto automatico sicuro qualora la tensione impressa sulle pelvi sia troppo alta. Semplicita' e praticita' di utilizzo.TUTTE LE MISURE</t>
  </si>
  <si>
    <t>NO</t>
  </si>
  <si>
    <t>PEZZO</t>
  </si>
  <si>
    <t>Sam Pelvic Sling - Stabilizzatore per fratture pelviche</t>
  </si>
  <si>
    <t>M030599 Sistemi e Prodotti per Immobilizzazione - Altri</t>
  </si>
  <si>
    <t>REPERTORIO: D.M. CLASSE I, PRODUTTORE ESTERO / BASIC UDI-DI 0822045SL01U6</t>
  </si>
  <si>
    <t>MDR 2017/745 / D.M. CLASSE I</t>
  </si>
  <si>
    <t>Sistema di placca a stabilità angolare per frattura di scafodie, la placca deve essere in titanio con annesse viti di differenti misure. Strumentario offerto in comodato d'uso gratuito.</t>
  </si>
  <si>
    <t>IMPIANTO TIPO</t>
  </si>
  <si>
    <t>1 placca da scafoide</t>
  </si>
  <si>
    <t>APTUS HAND</t>
  </si>
  <si>
    <t>P09120599</t>
  </si>
  <si>
    <t>come sotto riportato</t>
  </si>
  <si>
    <t>MDR-IIb</t>
  </si>
  <si>
    <t>3 viti corticali</t>
  </si>
  <si>
    <t>P09120699</t>
  </si>
  <si>
    <t>SCHEDA OFFERTA - LOTTO 3</t>
  </si>
  <si>
    <t>Canone annuo unitario di noleggio unitario offerto  (€)</t>
  </si>
  <si>
    <t>quantità totale</t>
  </si>
  <si>
    <t>Canone annuo totale offerto</t>
  </si>
  <si>
    <t>E</t>
  </si>
  <si>
    <t>Sistema motorizzato elettrico per mini frammenti a cavo completo di centralina (E) Azienda USL Romagna</t>
  </si>
  <si>
    <t>F</t>
  </si>
  <si>
    <t>Sistema motorizzato elettrico per mini frammenti a cavo senza centralina (F) Azienda USL Romagna</t>
  </si>
  <si>
    <t>VOCE</t>
  </si>
  <si>
    <t>Fresa diamantata</t>
  </si>
  <si>
    <t>Fresa ball tip</t>
  </si>
  <si>
    <t>Lame oscillanti</t>
  </si>
  <si>
    <t>Lama miniinvasiva piede</t>
  </si>
  <si>
    <t>Kit di irrigazione</t>
  </si>
  <si>
    <t>Totale a base d'asta periodo contrattuale LOTTO 3
IVA ESCLUSA</t>
  </si>
  <si>
    <t>Importo offerta periodo contrattuale 
LOTTO 3
IVA ESCLUSA</t>
  </si>
  <si>
    <t>ELENCO DI DETTAGLIO DISPOSTIVI E ATTREZZATURE OGGETTO DI OFFERTA (*)</t>
  </si>
  <si>
    <t>Componenti KIT E</t>
  </si>
  <si>
    <t>TPX - Universal Driver - 7400099000E</t>
  </si>
  <si>
    <t>7400099000E</t>
  </si>
  <si>
    <t>TPX - Universal Driver</t>
  </si>
  <si>
    <t>1911064</t>
  </si>
  <si>
    <t>MDR InstrumentsClass IIa</t>
  </si>
  <si>
    <t>TER.C.LESS SEGA SAGIT.X 2296-X - 4100400000</t>
  </si>
  <si>
    <t>4100400000</t>
  </si>
  <si>
    <t>TER.C.LESS SEGA SAGIT.X 2296-X</t>
  </si>
  <si>
    <t>TPX - Sega Sagittale - 7400034000E</t>
  </si>
  <si>
    <t>7400034000E</t>
  </si>
  <si>
    <t>TPX - Sega Sagittale</t>
  </si>
  <si>
    <t>1911033</t>
  </si>
  <si>
    <t>TPX - Comando manuale - 7400009000E</t>
  </si>
  <si>
    <t>7400009000E</t>
  </si>
  <si>
    <t>TPX - Comando manuale</t>
  </si>
  <si>
    <t>MDR InstrumentsKit</t>
  </si>
  <si>
    <t>TPX - MicroDrill - 7400015000E</t>
  </si>
  <si>
    <t>7400015000E</t>
  </si>
  <si>
    <t>TPX - MicroDrill</t>
  </si>
  <si>
    <t>1910851</t>
  </si>
  <si>
    <t>TERM.RET.MCDRILL TPS &amp; C ORE - 5100015250</t>
  </si>
  <si>
    <t>5100015250</t>
  </si>
  <si>
    <t>TERM.RET.MCDRILL TPS &amp; C ORE</t>
  </si>
  <si>
    <t>Z12139080</t>
  </si>
  <si>
    <t>TERM.ANG.20 MCDRILL TPS&amp; CORE - 5100015252</t>
  </si>
  <si>
    <t>5100015252</t>
  </si>
  <si>
    <t>TERM.ANG.20 MCDRILL TPS&amp; CORE</t>
  </si>
  <si>
    <t>TPX - Riduttore 5:1 - 7400015043</t>
  </si>
  <si>
    <t>7400015043</t>
  </si>
  <si>
    <t>TPX - Riduttore 5:1</t>
  </si>
  <si>
    <t>CLIP IRRIG.X TERM.MCD CO RTI - 5100015251</t>
  </si>
  <si>
    <t>5100015251</t>
  </si>
  <si>
    <t>CLIP IRRIG.X TERM.MCD CO RTI</t>
  </si>
  <si>
    <t>PI DRIVE 2 PLUS MOTOR - 5407350000</t>
  </si>
  <si>
    <t>5407350000</t>
  </si>
  <si>
    <t>PI DRIVE 2 PLUS MOTOR</t>
  </si>
  <si>
    <t>Z12019080</t>
  </si>
  <si>
    <t>2267844</t>
  </si>
  <si>
    <t>HD 9CM STRAIGHT ATTACHMENT - 5407120050</t>
  </si>
  <si>
    <t>5407120050</t>
  </si>
  <si>
    <t>HD 9CM STRAIGHT ATTACHMENT</t>
  </si>
  <si>
    <t>Z12100980</t>
  </si>
  <si>
    <t>HD 9CM ANGLED ATTACHMENT - 5407120052</t>
  </si>
  <si>
    <t>5407120052</t>
  </si>
  <si>
    <t>HD 9CM ANGLED ATTACHMENT</t>
  </si>
  <si>
    <t>HD 14CM STRAIGHT ATTACHMENT - 5407120070</t>
  </si>
  <si>
    <t>5407120070</t>
  </si>
  <si>
    <t>HD 14CM STRAIGHT ATTACHMENT</t>
  </si>
  <si>
    <t>HD 14CM ANGLED ATTACHMENT - 5407120072</t>
  </si>
  <si>
    <t>5407120072</t>
  </si>
  <si>
    <t>HD 14CM ANGLED ATTACHMENT</t>
  </si>
  <si>
    <t>LEVA MANUALE CORE SABER DRILL - 5400121000</t>
  </si>
  <si>
    <t>5400121000</t>
  </si>
  <si>
    <t>LEVA MANUALE CORE SABER DRILL</t>
  </si>
  <si>
    <t>Z12149080</t>
  </si>
  <si>
    <t>CLIP D'IRRIGAZIONE HEAVY DUTY DA 9CM - SIGNATURE (EA) - 5407010200</t>
  </si>
  <si>
    <t>5407010200</t>
  </si>
  <si>
    <t>CLIP D'IRRIGAZIONE HEAVY DUTY DA 9CM - SIGNATURE (EA)</t>
  </si>
  <si>
    <t>CORE 2 CONSOLE - 5400052000</t>
  </si>
  <si>
    <t>5400052000</t>
  </si>
  <si>
    <t>CORE 2 CONSOLE</t>
  </si>
  <si>
    <t>2654032</t>
  </si>
  <si>
    <t>MDD IIa</t>
  </si>
  <si>
    <t>STERILIZATION CASE - 6400278000</t>
  </si>
  <si>
    <t>6400278000</t>
  </si>
  <si>
    <t>STERILIZATION CASE</t>
  </si>
  <si>
    <t>TPX - Cavo - 7400004000E</t>
  </si>
  <si>
    <t>7400004000E</t>
  </si>
  <si>
    <t>TPX - Cavo</t>
  </si>
  <si>
    <t>TPS Bi-Directional Footswitch - 5100008000</t>
  </si>
  <si>
    <t>5100008000</t>
  </si>
  <si>
    <t>TPS Bi-Directional Footswitch</t>
  </si>
  <si>
    <t>Componenti KIT F</t>
  </si>
  <si>
    <t>VOCE 1 - FRESE DIAMANTATA</t>
  </si>
  <si>
    <t>FRESA M - DISCO DIAMANTATO TAGLIA METALLI 25,4 MM H0,8 MM (EA) - 5120130250</t>
  </si>
  <si>
    <t>5120130250</t>
  </si>
  <si>
    <t>FRESA M - DISCO DIAMANTATO TAGLIA METALLI 25,4 MM H0,8 MM (EA)</t>
  </si>
  <si>
    <t>V0199</t>
  </si>
  <si>
    <t>2398592</t>
  </si>
  <si>
    <t>FRESA AM - DISCO DIAMANTATO TAGLIA METALLI 25,4 MM H0,8 MM (EA) - 5130130250</t>
  </si>
  <si>
    <t>5130130250</t>
  </si>
  <si>
    <t>FRESA AM - DISCO DIAMANTATO TAGLIA METALLI 25,4 MM H0,8 MM (EA)</t>
  </si>
  <si>
    <t>2398507</t>
  </si>
  <si>
    <t>VOCE 2 - FRESE BALL TIP</t>
  </si>
  <si>
    <t>FRESA PER  APICECTOMIA IN CARBURO, DIAMETRO TESTA 0,5MM, ESPOSIZIONE 18.6 MM, 6 FLUTE - 0277010005</t>
  </si>
  <si>
    <t>0277010005</t>
  </si>
  <si>
    <t>FRESA PER  APICECTOMIA IN CARBURO, DIAMETRO TESTA 0,5MM, ESPOSIZIONE 18.6 MM, 6 FLUTE</t>
  </si>
  <si>
    <t>2401766</t>
  </si>
  <si>
    <t>FRESA A UOVO IN CARBURO, DIAMETRO TESTA 5.0 MM, LUNGHEZZA TESTA 10.1 MM, ESPOSIZIONE 18.6 MM, 10 F - 0277010050</t>
  </si>
  <si>
    <t>0277010050</t>
  </si>
  <si>
    <t>FRESA A UOVO IN CARBURO, DIAMETRO TESTA 5.0 MM, LUNGHEZZA TESTA 10.1 MM, ESPOSIZIONE 18.6 MM, 10 F</t>
  </si>
  <si>
    <t>2526755</t>
  </si>
  <si>
    <t>FRESA OVALE IN CARBURO, DIAMETRO TESTA 4 MM, LUNGHEZZA TESTA 7.9 MM, ESPOSIZIONE 18.6 MM, 8 FLUTE - 0277010062</t>
  </si>
  <si>
    <t>0277010062</t>
  </si>
  <si>
    <t>FRESA OVALE IN CARBURO, DIAMETRO TESTA 4 MM, LUNGHEZZA TESTA 7.9 MM, ESPOSIZIONE 18.6 MM, 8 FLUTE</t>
  </si>
  <si>
    <t>2401832</t>
  </si>
  <si>
    <t>FRESA PER FESSURAZIONE IN CARBURO, DIAMETRO TESTA 1.0 MM, LUNGHEZZA TESTA 4.0 MM, ESPOSIZIONE 18.6 - 0277010210</t>
  </si>
  <si>
    <t>0277010210</t>
  </si>
  <si>
    <t>FRESA PER FESSURAZIONE IN CARBURO, DIAMETRO TESTA 1.0 MM, LUNGHEZZA TESTA 4.0 MM, ESPOSIZIONE 18.6</t>
  </si>
  <si>
    <t>2526764</t>
  </si>
  <si>
    <t>FRESA PER FESSURAZIONE IN CARBURO, DIAMETRO TESTA 1.2 MM, LUNGHEZZA TESTA 4.0 MM, ESPOSIZIONE 18.6 - 0277010212</t>
  </si>
  <si>
    <t>0277010212</t>
  </si>
  <si>
    <t>FRESA PER FESSURAZIONE IN CARBURO, DIAMETRO TESTA 1.2 MM, LUNGHEZZA TESTA 4.0 MM, ESPOSIZIONE 18.6</t>
  </si>
  <si>
    <t>2526765</t>
  </si>
  <si>
    <t>FRESA PER FESSURAZIONE IN CARBURO, DIAMETRO TESTA 1.6 MM, LUNGHEZZA TESTA 4.0 MM, ESPOSIZIONE 18.6 - 0277010216</t>
  </si>
  <si>
    <t>0277010216</t>
  </si>
  <si>
    <t>FRESA PER FESSURAZIONE IN CARBURO, DIAMETRO TESTA 1.6 MM, LUNGHEZZA TESTA 4.0 MM, ESPOSIZIONE 18.6</t>
  </si>
  <si>
    <t>2526766</t>
  </si>
  <si>
    <t>FRESA PER FESSURAZIONE IN CARBURO, DIAMETRO TESTA 2.1 MM, LUNGHEZZA TESTA 4.0 MM, ESPOSIZIONE 18.6 - 0277010221</t>
  </si>
  <si>
    <t>0277010221</t>
  </si>
  <si>
    <t>FRESA PER FESSURAZIONE IN CARBURO, DIAMETRO TESTA 2.1 MM, LUNGHEZZA TESTA 4.0 MM, ESPOSIZIONE 18.6</t>
  </si>
  <si>
    <t>2402660</t>
  </si>
  <si>
    <t>FRESA SFERICA IN CARBURO, DIAMETRO TESTA 3.0 MM, ESPOSIZIONE 18.6 MM, 6 FLUTE - 0277010230</t>
  </si>
  <si>
    <t>0277010230</t>
  </si>
  <si>
    <t>FRESA SFERICA IN CARBURO, DIAMETRO TESTA 3.0 MM, ESPOSIZIONE 18.6 MM, 6 FLUTE</t>
  </si>
  <si>
    <t>2402280</t>
  </si>
  <si>
    <t>FRESA SFERICA IN CARBURO, DIAMETRO TESTA 3.5 MM, ESPOSIZIONE 18.6 MM, 6 FLUTE - 0277010235</t>
  </si>
  <si>
    <t>0277010235</t>
  </si>
  <si>
    <t>FRESA SFERICA IN CARBURO, DIAMETRO TESTA 3.5 MM, ESPOSIZIONE 18.6 MM, 6 FLUTE</t>
  </si>
  <si>
    <t>2402292</t>
  </si>
  <si>
    <t>FRESA SFERICA IN CARBURO, DIAMETRO TESTA 4.0 MM, ESPOSIZIONE 18.6 MM, 6 FLUTE - 0277010240</t>
  </si>
  <si>
    <t>0277010240</t>
  </si>
  <si>
    <t>FRESA SFERICA IN CARBURO, DIAMETRO TESTA 4.0 MM, ESPOSIZIONE 18.6 MM, 6 FLUTE</t>
  </si>
  <si>
    <t>2526811</t>
  </si>
  <si>
    <t>FRESA SFERICA IN CARBURO, DIAMETRO TESTA 5.0 MM, ESPOSIZIONE 18.6 MM, 6 FLUTE - 0277010250</t>
  </si>
  <si>
    <t>0277010250</t>
  </si>
  <si>
    <t>FRESA SFERICA IN CARBURO, DIAMETRO TESTA 5.0 MM, ESPOSIZIONE 18.6 MM, 6 FLUTE</t>
  </si>
  <si>
    <t>2402307</t>
  </si>
  <si>
    <t>FRESA SFERICA IN CARBURO, DIAMETRO TESTA 1.8 MM, ESPOSIZIONE 18.6 MM, 6 FLUTE - 0277010418</t>
  </si>
  <si>
    <t>0277010418</t>
  </si>
  <si>
    <t>FRESA SFERICA IN CARBURO, DIAMETRO TESTA 1.8 MM, ESPOSIZIONE 18.6 MM, 6 FLUTE</t>
  </si>
  <si>
    <t>2402310</t>
  </si>
  <si>
    <t>FRESA PER FESSURAZIONE IN CARBURO, DIAMETRO TESTA 2.1 MM, LUNGHEZZA TESTA 7.0 MM, ESPOSIZIONE 18.6 - 0277010421</t>
  </si>
  <si>
    <t>0277010421</t>
  </si>
  <si>
    <t>FRESA PER FESSURAZIONE IN CARBURO, DIAMETRO TESTA 2.1 MM, LUNGHEZZA TESTA 7.0 MM, ESPOSIZIONE 18.6</t>
  </si>
  <si>
    <t>2526768</t>
  </si>
  <si>
    <t>FRESA A UOVO IN ACCIAIO, DIAMETRO TESTA 6.0 MM, LUNGHEZZA TESTA 9.5 MM, ESPOSIZIONE 18.6 MM, 14 FL - 1607002003</t>
  </si>
  <si>
    <t>1607002003</t>
  </si>
  <si>
    <t>FRESA A UOVO IN ACCIAIO, DIAMETRO TESTA 6.0 MM, LUNGHEZZA TESTA 9.5 MM, ESPOSIZIONE 18.6 MM, 14 FL</t>
  </si>
  <si>
    <t>2526813</t>
  </si>
  <si>
    <t>FRESA SFERICA IN ACCIAIO CHIRURGICO, DIAMETRO TESTA 7.0 MM, ESPOSIZIONE 18.6 MM, 16 FLUTE - 1607002017</t>
  </si>
  <si>
    <t>1607002017</t>
  </si>
  <si>
    <t>FRESA SFERICA IN ACCIAIO CHIRURGICO, DIAMETRO TESTA 7.0 MM, ESPOSIZIONE 18.6 MM, 16 FLUTE</t>
  </si>
  <si>
    <t>2526839</t>
  </si>
  <si>
    <t>FRESA A UOVO IN ACCIAIO CHIRURGICO, DIAMETRO TESTA 4.0 MM, LUNGHEZZA TESTA 9.5 MM, ESPOSIZIONE 18. - 1607002035</t>
  </si>
  <si>
    <t>1607002035</t>
  </si>
  <si>
    <t>FRESA A UOVO IN ACCIAIO CHIRURGICO, DIAMETRO TESTA 4.0 MM, LUNGHEZZA TESTA 9.5 MM, ESPOSIZIONE 18.</t>
  </si>
  <si>
    <t>2526840</t>
  </si>
  <si>
    <t>FRESA SFERICA IN ACCIAIO CHIRURGICO, DIAMETRO TESTA 8.0 MM, ESPOSIZIONE 18.6 MM, 16 FLUTE - 1607002041</t>
  </si>
  <si>
    <t>1607002041</t>
  </si>
  <si>
    <t>FRESA SFERICA IN ACCIAIO CHIRURGICO, DIAMETRO TESTA 8.0 MM, ESPOSIZIONE 18.6 MM, 16 FLUTE</t>
  </si>
  <si>
    <t>2526841</t>
  </si>
  <si>
    <t>FRESA A FIAMMA IN ACCIAIO CHIRURGICO, DIAMETRO TESTA 6.0 MM, LUNGHEZZA TESTA 12.4 MM, ESPOSIZIONE - 1607002047</t>
  </si>
  <si>
    <t>1607002047</t>
  </si>
  <si>
    <t>FRESA A FIAMMA IN ACCIAIO CHIRURGICO, DIAMETRO TESTA 6.0 MM, LUNGHEZZA TESTA 12.4 MM, ESPOSIZIONE</t>
  </si>
  <si>
    <t>2526842</t>
  </si>
  <si>
    <t>FRESA IN CARBURO A TAGLIO LATERALE, DIAMETRO TESTA 1.6 MM, LUNGHEZZA TESTA 5.1 MM, ESPOSIZIONE 19. - 1607002103</t>
  </si>
  <si>
    <t>1607002103</t>
  </si>
  <si>
    <t>FRESA IN CARBURO A TAGLIO LATERALE, DIAMETRO TESTA 1.6 MM, LUNGHEZZA TESTA 5.1 MM, ESPOSIZIONE 19.</t>
  </si>
  <si>
    <t>Q010501</t>
  </si>
  <si>
    <t>2401394</t>
  </si>
  <si>
    <t>FRESA AFFUSOLATA IN CARBURO A TAGLIO LATERALE, DIAMETRO TESTA 1.2 MM, LUNGHEZZA TESTA 5.1 MM, ESPO - 1607002105</t>
  </si>
  <si>
    <t>1607002105</t>
  </si>
  <si>
    <t>FRESA AFFUSOLATA IN CARBURO A TAGLIO LATERALE, DIAMETRO TESTA 1.2 MM, LUNGHEZZA TESTA 5.1 MM, ESPO</t>
  </si>
  <si>
    <t>2526853</t>
  </si>
  <si>
    <t>FRESA AFFUSOLATA IN CARBURO A TAGLIO LATERALE, DIAMETRO TESTA 1.6 MM, LUNGHEZZA TESTA 5.1 MM, ESPO - 1607002107</t>
  </si>
  <si>
    <t>1607002107</t>
  </si>
  <si>
    <t>FRESA AFFUSOLATA IN CARBURO A TAGLIO LATERALE, DIAMETRO TESTA 1.6 MM, LUNGHEZZA TESTA 5.1 MM, ESPO</t>
  </si>
  <si>
    <t>2526854</t>
  </si>
  <si>
    <t>FRESA AFFUSOLATA IN CARBURO A TAGLIO LATERALE, DIAMETRO TESTA 2.1 MM, LUNGHEZZA TESTA 5.1 MM, ESPO - 1607002109</t>
  </si>
  <si>
    <t>1607002109</t>
  </si>
  <si>
    <t>FRESA AFFUSOLATA IN CARBURO A TAGLIO LATERALE, DIAMETRO TESTA 2.1 MM, LUNGHEZZA TESTA 5.1 MM, ESPO</t>
  </si>
  <si>
    <t>2526855</t>
  </si>
  <si>
    <t>FRESA STEIGER IN CARBURO, DIAMETRO TESTA 1.7 MM, LUNGHEZZA TESTA 5.8 MM, ESPOSIZIONE 19.1 MM, 6 FL - 1607002116</t>
  </si>
  <si>
    <t>1607002116</t>
  </si>
  <si>
    <t>FRESA STEIGER IN CARBURO, DIAMETRO TESTA 1.7 MM, LUNGHEZZA TESTA 5.8 MM, ESPOSIZIONE 19.1 MM, 6 FL</t>
  </si>
  <si>
    <t>2526857</t>
  </si>
  <si>
    <t>FRESA BARREL IN ACCIAIO CHIRURGICO, DIAMETRO TESTA 6.1 MM, LUNGHEZZA TESTA 10.3 MM, ESPOSIZIONE 28 - 1608002001</t>
  </si>
  <si>
    <t>1608002001</t>
  </si>
  <si>
    <t>FRESA BARREL IN ACCIAIO CHIRURGICO, DIAMETRO TESTA 6.1 MM, LUNGHEZZA TESTA 10.3 MM, ESPOSIZIONE 28</t>
  </si>
  <si>
    <t>2526814</t>
  </si>
  <si>
    <t>FRESA A PERA IN ACCIAIO CHIRURGICO, DIAMETRO TESTA 6.1 MM, LUNGHEZZA TESTA 9.5 MM, ESPOSIZIONE 28. - 1608002005</t>
  </si>
  <si>
    <t>1608002005</t>
  </si>
  <si>
    <t>FRESA A PERA IN ACCIAIO CHIRURGICO, DIAMETRO TESTA 6.1 MM, LUNGHEZZA TESTA 9.5 MM, ESPOSIZIONE 28.</t>
  </si>
  <si>
    <t>2526815</t>
  </si>
  <si>
    <t>FRESA SFERICA IN ACCIAIO CHIRURGICO, DIAMETRO TESTA 2.4 MM, ESPOSIZIONE 28.2 MM, 8 FLUTE - 1608002009</t>
  </si>
  <si>
    <t>1608002009</t>
  </si>
  <si>
    <t>FRESA SFERICA IN ACCIAIO CHIRURGICO, DIAMETRO TESTA 2.4 MM, ESPOSIZIONE 28.2 MM, 8 FLUTE</t>
  </si>
  <si>
    <t>2402312</t>
  </si>
  <si>
    <t>FRESA SFERICA IN ACCIAIO CHIRURGICO, DIAMETRO TESTA 3.2 MM, ESPOSIZIONE 28.2 MM, 10 FLUTE - 1608002011</t>
  </si>
  <si>
    <t>1608002011</t>
  </si>
  <si>
    <t>FRESA SFERICA IN ACCIAIO CHIRURGICO, DIAMETRO TESTA 3.2 MM, ESPOSIZIONE 28.2 MM, 10 FLUTE</t>
  </si>
  <si>
    <t>2402875</t>
  </si>
  <si>
    <t>FRESA SFERICA IN ACCIAIO CHIRURGICO, DIAMETRO TESTA 4.7 MM, ESPOSIZIONE 28.2 MM, 12 FLUTE - 1608002013</t>
  </si>
  <si>
    <t>1608002013</t>
  </si>
  <si>
    <t>FRESA SFERICA IN ACCIAIO CHIRURGICO, DIAMETRO TESTA 4.7 MM, ESPOSIZIONE 28.2 MM, 12 FLUTE</t>
  </si>
  <si>
    <t>2402876</t>
  </si>
  <si>
    <t>FRESA SFERICA IN ACCIAIO CHIRURGICO, DIAMETRO TESTA 6.0 MM, ESPOSIZIONE 28.2 MM, 16 FLUTE - 1608002015</t>
  </si>
  <si>
    <t>1608002015</t>
  </si>
  <si>
    <t>FRESA SFERICA IN ACCIAIO CHIRURGICO, DIAMETRO TESTA 6.0 MM, ESPOSIZIONE 28.2 MM, 16 FLUTE</t>
  </si>
  <si>
    <t>2526845</t>
  </si>
  <si>
    <t>FRESA AFFUSOLATA SEGHETTATA IN ACCIAIO CHIRURGICO, DIAMETRO TESTA 2.3 MM, LUNGHEZZA TESTA 9.5 MM, - 1608002021</t>
  </si>
  <si>
    <t>1608002021</t>
  </si>
  <si>
    <t>FRESA AFFUSOLATA SEGHETTATA IN ACCIAIO CHIRURGICO, DIAMETRO TESTA 2.3 MM, LUNGHEZZA TESTA 9.5 MM,</t>
  </si>
  <si>
    <t>2522699</t>
  </si>
  <si>
    <t>FRESA A UOVO IN ACCIAIO CHIRURGICO, DIAMETRO TESTA 4.0 MM, LUNGHEZZA TESTA 9.5 MM, ESPOSIZIONE 28.-1608002035</t>
  </si>
  <si>
    <t>1608002035</t>
  </si>
  <si>
    <t>FRESA A UOVO IN ACCIAIO CHIRURGICO, DIAMETRO TESTA 4.0 MM, LUNGHEZZA TESTA 9.5 MM, ESPOSIZIONE 28.</t>
  </si>
  <si>
    <t>2526846</t>
  </si>
  <si>
    <t>FRESA DA PERFORAZIONE IN ACCIAIO CHIRURGICO, DIAMETRO TESTA 1.5 MM, LUNGHEZZA TESTA 1.8 MM, ESPOSI - 1608002045</t>
  </si>
  <si>
    <t>1608002045</t>
  </si>
  <si>
    <t>FRESA DA PERFORAZIONE IN ACCIAIO CHIRURGICO, DIAMETRO TESTA 1.5 MM, LUNGHEZZA TESTA 1.8 MM, ESPOSI</t>
  </si>
  <si>
    <t>2522700</t>
  </si>
  <si>
    <t>FRESA AFFUSOLATA A TAGLIO LATERALE IN ACCIAIO CHIRURGICO, DIAMETRO TESTA 2.3 MM, LUNGHEZZA TESTA 2 - 1608002049</t>
  </si>
  <si>
    <t>1608002049</t>
  </si>
  <si>
    <t>FRESA AFFUSOLATA A TAGLIO LATERALE IN ACCIAIO CHIRURGICO, DIAMETRO TESTA 2.3 MM, LUNGHEZZA TESTA 2</t>
  </si>
  <si>
    <t>2522701</t>
  </si>
  <si>
    <t>FRESA A TAGLIO LATERALE E IN PUNTA IN ACCIAIO CHIRURGICO, DIAMETRO TESTA 1.5 MM, LUNGHEZZA TESTA 1 - 1608002051</t>
  </si>
  <si>
    <t>1608002051</t>
  </si>
  <si>
    <t>FRESA A TAGLIO LATERALE E IN PUNTA IN ACCIAIO CHIRURGICO, DIAMETRO TESTA 1.5 MM, LUNGHEZZA TESTA 1</t>
  </si>
  <si>
    <t>2522702</t>
  </si>
  <si>
    <t>FRESA SFERICA IN ACCIAIO CHIRURGICO, DIAMETRO TESTA 4.0 MM, ESPOSIZIONE 28.2 MM, 12 FLUTE - 1608002055</t>
  </si>
  <si>
    <t>1608002055</t>
  </si>
  <si>
    <t>FRESA SFERICA IN ACCIAIO CHIRURGICO, DIAMETRO TESTA 4.0 MM, ESPOSIZIONE 28.2 MM, 12 FLUTE</t>
  </si>
  <si>
    <t>2402877</t>
  </si>
  <si>
    <t>FRESA SHANNON A TAGLIO LATERALE IN ACCIAIO CHIRURGICO, DIAMETRO TESTA 2.1 MM, ESPOSIZIONE 28.2 MM, - 1608002101</t>
  </si>
  <si>
    <t>1608002101</t>
  </si>
  <si>
    <t>FRESA SHANNON A TAGLIO LATERALE IN ACCIAIO CHIRURGICO, DIAMETRO TESTA 2.1 MM, ESPOSIZIONE 28.2 MM,</t>
  </si>
  <si>
    <t>2526866</t>
  </si>
  <si>
    <t>FRESA SWANSON IN ACCIAIO CHIRURGICO, DIAMETRO TESTA 2.0 MM, ESPOSIZIONE 28.2 MM, 4 FLUTE - 1608002131</t>
  </si>
  <si>
    <t>1608002131</t>
  </si>
  <si>
    <t>FRESA SWANSON IN ACCIAIO CHIRURGICO, DIAMETRO TESTA 2.0 MM, ESPOSIZIONE 28.2 MM, 4 FLUTE</t>
  </si>
  <si>
    <t>2526872</t>
  </si>
  <si>
    <t>FRESA SWANSON IN ACCIAIO CHIRURGICO, DIAMETRO TESTA 3.0 MM, ESPOSIZIONE 36.0 MM, 5 FLUTE - 1608002133</t>
  </si>
  <si>
    <t>1608002133</t>
  </si>
  <si>
    <t>FRESA SWANSON IN ACCIAIO CHIRURGICO, DIAMETRO TESTA 3.0 MM, ESPOSIZIONE 36.0 MM, 5 FLUTE</t>
  </si>
  <si>
    <t>2526873</t>
  </si>
  <si>
    <t>FRESA SWANSON IN ACCIAIO CHIRURGICO, DIAMETRO TESTA 4.0 MM, ESPOSIZIONE 36.0 MM, 6 FLUTE - 1608002135</t>
  </si>
  <si>
    <t>1608002135</t>
  </si>
  <si>
    <t>FRESA SWANSON IN ACCIAIO CHIRURGICO, DIAMETRO TESTA 4.0 MM, ESPOSIZIONE 36.0 MM, 6 FLUTE</t>
  </si>
  <si>
    <t>2526874</t>
  </si>
  <si>
    <t>FRESA SFERICA DIAMANTATA IN ACCIAIO CHIRURGICO, DIAMETRO TESTA 1.0 MM, ESPOSIZIONE 28.2 MM, GRANA - 1608006083</t>
  </si>
  <si>
    <t>1608006083</t>
  </si>
  <si>
    <t>FRESA SFERICA DIAMANTATA IN ACCIAIO CHIRURGICO, DIAMETRO TESTA 1.0 MM, ESPOSIZIONE 28.2 MM, GRANA</t>
  </si>
  <si>
    <t>2402383</t>
  </si>
  <si>
    <t>FRESA SFERICA DIAMANTATA IN ACCIAIO CHIRURGICO, DIAMETRO TESTA 1.5 MM, ESPOSIZIONE 28.2 MM, GRANA - 1608006085</t>
  </si>
  <si>
    <t>1608006085</t>
  </si>
  <si>
    <t>FRESA SFERICA DIAMANTATA IN ACCIAIO CHIRURGICO, DIAMETRO TESTA 1.5 MM, ESPOSIZIONE 28.2 MM, GRANA</t>
  </si>
  <si>
    <t>2402880</t>
  </si>
  <si>
    <t>FRESA SFERICA DIAMANTATA IN ACCIAIO CHIRURGICO, DIAMETRO TESTA 2.0 MM, ESPOSIZIONE 28.2 MM, GRANA - 1608006087</t>
  </si>
  <si>
    <t>1608006087</t>
  </si>
  <si>
    <t>FRESA SFERICA DIAMANTATA IN ACCIAIO CHIRURGICO, DIAMETRO TESTA 2.0 MM, ESPOSIZIONE 28.2 MM, GRANA</t>
  </si>
  <si>
    <t>2402881</t>
  </si>
  <si>
    <t>FRESA SFERICA DIAMANTATA IN ACCIAIO CHIRURGICO, DIAMETRO TESTA 2.5 MM, ESPOSIZIONE 28.2 MM, GRANA - 1608006089</t>
  </si>
  <si>
    <t>1608006089</t>
  </si>
  <si>
    <t>FRESA SFERICA DIAMANTATA IN ACCIAIO CHIRURGICO, DIAMETRO TESTA 2.5 MM, ESPOSIZIONE 28.2 MM, GRANA</t>
  </si>
  <si>
    <t>2402882</t>
  </si>
  <si>
    <t>FRESA SFERICA DIAMANTATA IN ACCIAIO CHIRURGICO, DIAMETRO TESTA 3.0 MM, ESPOSIZIONE 28.2 MM, GRANA - 1608006091</t>
  </si>
  <si>
    <t>1608006091</t>
  </si>
  <si>
    <t>FRESA SFERICA DIAMANTATA IN ACCIAIO CHIRURGICO, DIAMETRO TESTA 3.0 MM, ESPOSIZIONE 28.2 MM, GRANA</t>
  </si>
  <si>
    <t>2402883</t>
  </si>
  <si>
    <t>FRESA SFERICA DIAMANTATA IN ACCIAIO CHIRURGICO, DIAMETRO TESTA 3.5 MM, ESPOSIZIONE 28.2 MM, GRANA - 1608006093</t>
  </si>
  <si>
    <t>1608006093</t>
  </si>
  <si>
    <t>FRESA SFERICA DIAMANTATA IN ACCIAIO CHIRURGICO, DIAMETRO TESTA 3.5 MM, ESPOSIZIONE 28.2 MM, GRANA</t>
  </si>
  <si>
    <t>2402884</t>
  </si>
  <si>
    <t>FRESA SFERICA DIAMANTATA IN ACCIAIO CHIRURGICO, DIAMETRO TESTA 4.0 MM, ESPOSIZIONE 28.2 MM, GRANA - 1608006095</t>
  </si>
  <si>
    <t>1608006095</t>
  </si>
  <si>
    <t>FRESA SFERICA DIAMANTATA IN ACCIAIO CHIRURGICO, DIAMETRO TESTA 4.0 MM, ESPOSIZIONE 28.2 MM, GRANA</t>
  </si>
  <si>
    <t>2402885</t>
  </si>
  <si>
    <t>FRESA SFERICA DIAMANTATA IN ACCIAIO CHIRURGICO, DIAMETRO TESTA 4.5 MM, ESPOSIZIONE 28.2 MM, GRANA - 1608006097</t>
  </si>
  <si>
    <t>1608006097</t>
  </si>
  <si>
    <t>FRESA SFERICA DIAMANTATA IN ACCIAIO CHIRURGICO, DIAMETRO TESTA 4.5 MM, ESPOSIZIONE 28.2 MM, GRANA</t>
  </si>
  <si>
    <t>2402886</t>
  </si>
  <si>
    <t>FRESA SFERICA DIAMANTATA IN ACCIAIO CHIRURGICO, DIAMETRO TESTA 5.0 MM, ESPOSIZIONE 28.2 MM, GRANA - 1608006099</t>
  </si>
  <si>
    <t>1608006099</t>
  </si>
  <si>
    <t>FRESA SFERICA DIAMANTATA IN ACCIAIO CHIRURGICO, DIAMETRO TESTA 5.0 MM, ESPOSIZIONE 28.2 MM, GRANA</t>
  </si>
  <si>
    <t>2402887</t>
  </si>
  <si>
    <t>FRESA SFERICA AGGRESSIVA IN ACCIAIO CHIRURGICO, DIAMETRO TESTA 4.0 MM, ESPOSIZIONE 28.2 MM, 8 FLUT - 1608006137</t>
  </si>
  <si>
    <t>1608006137</t>
  </si>
  <si>
    <t>FRESA SFERICA AGGRESSIVA IN ACCIAIO CHIRURGICO, DIAMETRO TESTA 4.0 MM, ESPOSIZIONE 28.2 MM, 8 FLUT</t>
  </si>
  <si>
    <t>2401751</t>
  </si>
  <si>
    <t>FRESA SFERICA AGGRESSIVA IN ACCIAIO CHIRURGICO, DIAMETRO TESTA 4.8 MM, ESPOSIZIONE 28.2 MM, 8 FLUT - 1608006139</t>
  </si>
  <si>
    <t>1608006139</t>
  </si>
  <si>
    <t>FRESA SFERICA AGGRESSIVA IN ACCIAIO CHIRURGICO, DIAMETRO TESTA 4.8 MM, ESPOSIZIONE 28.2 MM, 8 FLUT</t>
  </si>
  <si>
    <t>2402867</t>
  </si>
  <si>
    <t>FRESA SFERICA AGGRESSIVA IN ACCIAIO CHIRURGICO, DIAMETRO TESTA 5.5 MM, ESPOSIZIONE 23.7 MM, 8 FLUT - 1608006141</t>
  </si>
  <si>
    <t>1608006141</t>
  </si>
  <si>
    <t>FRESA SFERICA AGGRESSIVA IN ACCIAIO CHIRURGICO, DIAMETRO TESTA 5.5 MM, ESPOSIZIONE 23.7 MM, 8 FLUT</t>
  </si>
  <si>
    <t>2402868</t>
  </si>
  <si>
    <t>FRESA SFERICA AGGRESSIVA IN ACCIAIO CHIRURGICO, DIAMETRO TESTA 6.3 MM, ESPOSIZIONE 21.4 MM, 8 FLUT - 1608006143</t>
  </si>
  <si>
    <t>1608006143</t>
  </si>
  <si>
    <t>FRESA SFERICA AGGRESSIVA IN ACCIAIO CHIRURGICO, DIAMETRO TESTA 6.3 MM, ESPOSIZIONE 21.4 MM, 8 FLUT</t>
  </si>
  <si>
    <t>2402869</t>
  </si>
  <si>
    <t>FRESA SFERICA AGGRESSIVA IN ACCIAIO CHIRURGICO, DIAMETRO TESTA 7.1 MM, ESPOSIZIONE 18.6 MM, 8 FLUT - 1608006145</t>
  </si>
  <si>
    <t>1608006145</t>
  </si>
  <si>
    <t>FRESA SFERICA AGGRESSIVA IN ACCIAIO CHIRURGICO, DIAMETRO TESTA 7.1 MM, ESPOSIZIONE 18.6 MM, 8 FLUT</t>
  </si>
  <si>
    <t>2402870</t>
  </si>
  <si>
    <t>FRESA SFERICA AGGRESSIVA IN ACCIAIO CHIRURGICO, DIAMETRO TESTA 2.4 MM, ESPOSIZIONE 28.2 MM, 6 FLUT - 1608006147</t>
  </si>
  <si>
    <t>1608006147</t>
  </si>
  <si>
    <t>FRESA SFERICA AGGRESSIVA IN ACCIAIO CHIRURGICO, DIAMETRO TESTA 2.4 MM, ESPOSIZIONE 28.2 MM, 6 FLUT</t>
  </si>
  <si>
    <t>2402871</t>
  </si>
  <si>
    <t>FRESA SFERICA AGGRESSIVA IN ACCIAIO CHIRURGICO, DIAMETRO TESTA 3.2 MM, ESPOSIZIONE 28.2 MM, 6 FLUT - 1608006147</t>
  </si>
  <si>
    <t>1608006149</t>
  </si>
  <si>
    <t>FRESA SFERICA AGGRESSIVA IN ACCIAIO CHIRURGICO, DIAMETRO TESTA 3.2 MM, ESPOSIZIONE 28.2 MM, 6 FLUT</t>
  </si>
  <si>
    <t>2402872</t>
  </si>
  <si>
    <t>FRESA SFERICA AGGRESSIVA IN ACCIAIO CHIRURGICO, DIAMETRO TESTA 4.0 MM, ESPOSIZIONE 28.2 MM, 6 FLUT - 1608006151</t>
  </si>
  <si>
    <t>1608006151</t>
  </si>
  <si>
    <t>FRESA SFERICA AGGRESSIVA IN ACCIAIO CHIRURGICO, DIAMETRO TESTA 4.0 MM, ESPOSIZIONE 28.2 MM, 6 FLUT</t>
  </si>
  <si>
    <t>2402873</t>
  </si>
  <si>
    <t>FRESA SFERICA AGGRESSIVA IN ACCIAIO CHIRURGICO, DIAMETRO TESTA 4.8 MM, ESPOSIZIONE 25.4 MM, 6 FLUT - 1608006153</t>
  </si>
  <si>
    <t>1608006153</t>
  </si>
  <si>
    <t>FRESA SFERICA AGGRESSIVA IN ACCIAIO CHIRURGICO, DIAMETRO TESTA 4.8 MM, ESPOSIZIONE 25.4 MM, 6 FLUT</t>
  </si>
  <si>
    <t>2402874</t>
  </si>
  <si>
    <t>FRESA SFERICA IN ACCIAIO CHIRURGICO, DIAMETRO TESTA 1.0 MM, ESPOSIZIONE 28.2 MM, 12 FLUTE - 1608006155</t>
  </si>
  <si>
    <t>1608006155</t>
  </si>
  <si>
    <t>FRESA SFERICA IN ACCIAIO CHIRURGICO, DIAMETRO TESTA 1.0 MM, ESPOSIZIONE 28.2 MM, 12 FLUTE</t>
  </si>
  <si>
    <t>2503682</t>
  </si>
  <si>
    <t>FRESA SFERICA IN ACCIAIO CHIRURGICO, DIAMETRO TESTA 1.5 MM, ESPOSIZIONE 28.2 MM, 16 FLUTE - 1608006157</t>
  </si>
  <si>
    <t>1608006157</t>
  </si>
  <si>
    <t>FRESA SFERICA IN ACCIAIO CHIRURGICO, DIAMETRO TESTA 1.5 MM, ESPOSIZIONE 28.2 MM, 16 FLUTE</t>
  </si>
  <si>
    <t>2503683</t>
  </si>
  <si>
    <t>FRESA SFERICA IN ACCIAIO CHIRURGICO, DIAMETRO TESTA 2.0 MM, ESPOSIZIONE 28.2 MM, 18 FLUTE - 1608006159</t>
  </si>
  <si>
    <t>1608006159</t>
  </si>
  <si>
    <t>FRESA SFERICA IN ACCIAIO CHIRURGICO, DIAMETRO TESTA 2.0 MM, ESPOSIZIONE 28.2 MM, 18 FLUTE</t>
  </si>
  <si>
    <t>2401760</t>
  </si>
  <si>
    <t>FRESA SFERICA IN ACCIAIO CHIRURGICO, DIAMETRO TESTA 4.0 MM, ESPOSIZIONE 28.2 MM, 24 FLUTE - 1608006165</t>
  </si>
  <si>
    <t>1608006165</t>
  </si>
  <si>
    <t>FRESA SFERICA IN ACCIAIO CHIRURGICO, DIAMETRO TESTA 4.0 MM, ESPOSIZIONE 28.2 MM, 24 FLUTE</t>
  </si>
  <si>
    <t>2503684</t>
  </si>
  <si>
    <t>FRESA PER FISSURAZIONE IN ACCIAIO CHIRURGICO, DIAMETRO TESTA 3.2 MM, LUNGHEZZA TESTA 11.1 MM, ESPO - 1608006167</t>
  </si>
  <si>
    <t>1608006167</t>
  </si>
  <si>
    <t>FRESA PER FISSURAZIONE IN ACCIAIO CHIRURGICO, DIAMETRO TESTA 3.2 MM, LUNGHEZZA TESTA 11.1 MM, ESPO</t>
  </si>
  <si>
    <t>2503685</t>
  </si>
  <si>
    <t>FRESA LINDEMANN IN ACCIAIO CHIRURGICO, DIAMETRO TESTA 2.2 MM, LUNGHEZZA TESTA 23.8 MM, ESPOSIZIONE - 1608002043</t>
  </si>
  <si>
    <t>1608002043</t>
  </si>
  <si>
    <t>FRESA LINDEMANN IN ACCIAIO CHIRURGICO, DIAMETRO TESTA 2.2 MM, LUNGHEZZA TESTA 23.8 MM, ESPOSIZIONE</t>
  </si>
  <si>
    <t>2522698</t>
  </si>
  <si>
    <t>PUNTA PASSAFILO IN ACCIAIO CHIRURGICO, DIAMETRO TESTA 1.5 MM, LUNGHEZZA TESTA 7.9 MM, ESPOSIZIONE - 1608002059</t>
  </si>
  <si>
    <t>1608002059</t>
  </si>
  <si>
    <t>PUNTA PASSAFILO IN ACCIAIO CHIRURGICO, DIAMETRO TESTA 1.5 MM, LUNGHEZZA TESTA 7.9 MM, ESPOSIZIONE</t>
  </si>
  <si>
    <t>2402325</t>
  </si>
  <si>
    <t>PUNTA PASSAFILO IN ACCIAIO CHIRURGICO, DIAMETRO TESTA 2.0 MM, LUNGHEZZA TESTA 6.4 MM, ESPOSIZIONE - 1608002061</t>
  </si>
  <si>
    <t>1608002061</t>
  </si>
  <si>
    <t>PUNTA PASSAFILO IN ACCIAIO CHIRURGICO, DIAMETRO TESTA 2.0 MM, LUNGHEZZA TESTA 6.4 MM, ESPOSIZIONE</t>
  </si>
  <si>
    <t>2526862</t>
  </si>
  <si>
    <t>PUNTA PASSAFILO IN ACCIAIO CHIRURGICO, DIAMETRO TESTA 1.1 MM, LUNGHEZZA TESTA 4.8 MM, ESPOSIZIONE - 1608002063</t>
  </si>
  <si>
    <t>1608002063</t>
  </si>
  <si>
    <t>PUNTA PASSAFILO IN ACCIAIO CHIRURGICO, DIAMETRO TESTA 1.1 MM, LUNGHEZZA TESTA 4.8 MM, ESPOSIZIONE</t>
  </si>
  <si>
    <t>2402327</t>
  </si>
  <si>
    <t>PUNTA TWIST DRILL IN ACCIAIO CHIRURGICO, DIAMETRO TESTA 1.0 MM, LUNGHEZZA TESTA 8.6 MM, ESPOSIZION - 1608002166</t>
  </si>
  <si>
    <t>1608002166</t>
  </si>
  <si>
    <t>PUNTA TWIST DRILL IN ACCIAIO CHIRURGICO, DIAMETRO TESTA 1.0 MM, LUNGHEZZA TESTA 8.6 MM, ESPOSIZION</t>
  </si>
  <si>
    <t>2402374</t>
  </si>
  <si>
    <t>PUNTA TWIST DRILL IN ACCIAIO CHIRURGICO, DIAMETRO TESTA 1.8 MM, LUNGHEZZA TESTA 8.6 MM, ESPOSIZION - 1608002167</t>
  </si>
  <si>
    <t>1608002167</t>
  </si>
  <si>
    <t>PUNTA TWIST DRILL IN ACCIAIO CHIRURGICO, DIAMETRO TESTA 1.8 MM, LUNGHEZZA TESTA 8.6 MM, ESPOSIZION</t>
  </si>
  <si>
    <t>2402878</t>
  </si>
  <si>
    <t>PUNTA TWIST DRILL IN ACCIAIO CHIRURGICO, DIAMETRO TESTA 2.4 MM, LUNGHEZZA TESTA 8.6 MM, ESPOSIZION - 1608002168</t>
  </si>
  <si>
    <t>1608002168</t>
  </si>
  <si>
    <t>PUNTA TWIST DRILL IN ACCIAIO CHIRURGICO, DIAMETRO TESTA 2.4 MM, LUNGHEZZA TESTA 8.6 MM, ESPOSIZION</t>
  </si>
  <si>
    <t>2402879</t>
  </si>
  <si>
    <t>VOCE 3 - LAME OSCILLANTI</t>
  </si>
  <si>
    <t>MICRO LAMA SAGITTALE ANGOLATA 90??, LARGHEZZA 14.3 MM, SPESSORE 0.69 MM, PROFONDITA' DI TAGLIO 25. - 2296003109S2</t>
  </si>
  <si>
    <t>MICRO LAMA SAGITTALE CON DOPPIA PIEGA, LARGHEZZA 9.0 MM, SPESSORE 0.64 MM, PROFONDITA' DI TAGLIO 2 - 2296003150</t>
  </si>
  <si>
    <t>MICRO LAMA SAGITTALE CON DOPPIA PIEGA, LARGHEZZA 9.5 MM, SPESSORE 0.64 MM, PROFONDITA' DI TAGLIO 1 - 2296003152</t>
  </si>
  <si>
    <t>MICRO LAMA SAGITTALE  PRECISION THIN CON STOP, LARGHEZZA 9.0 MM, SPESSORE 0.38 MM, PROFONDITA' DI - 2296003221</t>
  </si>
  <si>
    <t>MICRO LAMA SAGITTALE AGGRESSIVE THIN CON STOP, LARGHEZZA 9.0 MM, SPESSORE 0.61 MM, PROFONDITA' DI - 2296003521</t>
  </si>
  <si>
    <t>MICRO LAMA SAGITTALE AGGRESSIVE THIN CON STOP, LARGHEZZA 9.0 MM, SPESSORE 0.61 MM, PROFONDITA' DI - 2296003528</t>
  </si>
  <si>
    <t>MICRO LAMA SAGITTALE AGGRESSIVE THIN CON STOP, LARGHEZZA 9.0 MM, SPESSORE 0.61 MM, PROFONDITA' DI - 2296003529</t>
  </si>
  <si>
    <t>MICRO LAMA SAGITTALE AGGRESSIVE THIN CON STOP, LARGHEZZA 9.0 MM, SPESSORE 0.61 MM, PROFONDITA' DI - 2296003530</t>
  </si>
  <si>
    <t>MICRO LAMA SAGITTALE, LARGHEZZA 13.0 MM, SPESSORE 0.64 MM, PROFONDITA' DI TAGLIO 50.0 MM, CON OFFS - 2296003108S5</t>
  </si>
  <si>
    <t>MICRO LAMA SAGITTALE  PRECISION THIN SAFEDGE, LARGHEZZA 6.55 MM, SPESSORE 0.38 MM, PROFONDITA' DI - 2296003051</t>
  </si>
  <si>
    <t>MICRO LAMA SAGITTALE  PRECISION THIN SVASATA, LARGHEZZA 16.5 MM, SPESSORE 0.38 MM, PROFONDITA' DI - 2296003102</t>
  </si>
  <si>
    <t>MICRO LAMA SAGITTALE  PRECISION THIN, LARGHEZZA 7.0 MM, SPESSORE 0.38 MM, PROFONDITA' DI TAGLIO 15 - 2296003103</t>
  </si>
  <si>
    <t>MICRO LAMA SAGITTALE  PRECISION THIN SVASATA, LARGHEZZA 16.8 MM, SPESSORE 0.38 MM, PROFONDITA' DI - 2296003104</t>
  </si>
  <si>
    <t>MICRO LAMA SAGITTALE PRECISION THIN, LARGHEZZA 9.0 MM, SPESSORE 0.38 MM, PROFONDITA' DI TAGLIO 18. - 2296003105</t>
  </si>
  <si>
    <t>MICRO LAMA SAGITTALE  PRECISION THIN SVASATA, LARGHEZZA 13.0 MM, SPESSORE 0.38 MM, PROFONDITA' DI - 2296003106</t>
  </si>
  <si>
    <t>MICRO LAMA SAGITTALE  PRECISION THIN SVASATA, LARGHEZZA 13.0 MM, SPESSORE 0.38 MM, PROFONDITA' DI - 2296003108</t>
  </si>
  <si>
    <t>MICRO LAMA SAGITTALE  PRECISION THIN, LARGHEZZA 9.0 MM, SPESSORE 0.38 MM, PROFONDITA' DI TAGLIO 25 - 2296003111</t>
  </si>
  <si>
    <t>MICRO LAMA SAGITTALE  PRECISION THIN, LARGHEZZA 7.0 MM, SPESSORE 0.38 MM, PROFONDITA' DI TAGLIO 18 - 2296003114</t>
  </si>
  <si>
    <t>MICRO LAMA SAGITTALE  PRECISION THIN, LARGHEZZA 7.0 MM, SPESSORE 0.38 MM, PROFONDITA' DI TAGLIO 29 - 2296003115</t>
  </si>
  <si>
    <t>MICRO LAMA SAGITTALE PRECISION THIN CON STOP, LARGHEZZA 9.0 MM, SPESSORE 0.38 MM, PROFONDITA' DI T - 2296003121</t>
  </si>
  <si>
    <t>MICRO LAMA SAGITTALE PRECISION THIN, LARGHEZZA 10.0 MM, SPESSORE 0.61 MM, PROFONDITA' DI TAGLIO 44 - 2296003124</t>
  </si>
  <si>
    <t>MICRO LAMA SAGITTALE PRECISION THIN, LARGHEZZA 9.0 MM, SPESSORE 0.38 MM, PROFONDITA' DI TAGLIO 31. - 2296003125</t>
  </si>
  <si>
    <t>MICRO LAMA SAGITTALE PRECISION THIN, LARGHEZZA 9.0 MM, SPESSORE 0.38 MM, PROFONDITA' DI TAGLIO 18. - 2296003155</t>
  </si>
  <si>
    <t>MICRO LAMA SAGITTALE PRECISION THIN, LARGHEZZA 7.0 MM, SPESSORE 0.56 MM, PROFONDITA' DI TAGLIO 20. - 2296003194</t>
  </si>
  <si>
    <t>MICRO LAMA SAGITTALE AGGRESSIVE THIN SVASATA, LARGHEZZA 12.0 MM, SPESSORE 0.38 MM, PROFONDITA' DI - 2296003206</t>
  </si>
  <si>
    <t>MICRO LAMA SAGITTALE AGGRESSIVE THIN, LARGHEZZA 5.5 MM, SPESSORE 0.38 MM, PROFONDITA' DI TAGLIO 18 - 2296003212</t>
  </si>
  <si>
    <t>MICRO LAMA SAGITTALE AGGRESSIVE THIN SVASATA, LARGHEZZA 18.5 MM, SPESSORE 0.38 MM, PROFONDITA' DI - 2296003214</t>
  </si>
  <si>
    <t>MICRO LAMA SAGITTALE AGGRESSIVE THIN, LARGHEZZA 9.0 MM, SPESSORE 0.38 MM, PROFONDITA' DI TAGLIO 31 - 2296003225</t>
  </si>
  <si>
    <t>MICRO LAMA SAGITTALE AGGRESSIVE THIN, LARGHEZZA 19.05 MM, SPESSORE 0.61 MM, PROFONDITA' DI TAGLIO - 2296003254</t>
  </si>
  <si>
    <t>MICRO LAMA SAGITTALE AGGRESSIVE THIN, LARGHEZZA 9.0 MM, SPESSORE 0.38 MM, PROFONDITA' DI TAGLIO 18 - 2296003255</t>
  </si>
  <si>
    <t>MICRO LAMA SAGITTALE PRECISION THIN, LARGHEZZA 5.5 MM, SPESSORE 0.38 MM, PROFONDITA' DI TAGLIO 11. - 2296003410</t>
  </si>
  <si>
    <t>MICRO LAMA SAGITTALE PRECISION THIN, LARGHEZZA 9.0 MM, SPESSORE 0.38 MM, PROFONDITA' DI TAGLIO 11. - 2296003411</t>
  </si>
  <si>
    <t>MICRO LAMA SAGITTALE PRECISION THIN, LARGHEZZA 5.5 MM, SPESSORE 0.38 MM, PROFONDITA' DI TAGLIO 18. - 2296003412</t>
  </si>
  <si>
    <t>MICRO LAMA SAGITTALE PRECISION THIN, LARGHEZZA 2.3 MM, SPESSORE 0.38 MM, PROFONDITA' DI TAGLIO 18. - 2296003413</t>
  </si>
  <si>
    <t>MICRO LAMA SAGITTALE PRECISION THIN, LARGHEZZA 5.5 MM, SPESSORE 0.38 MM, PROFONDITA' DI TAGLIO 25. - 2296003414</t>
  </si>
  <si>
    <t>MICRO LAMA SAGITTALE AGGRESSIVE THIN SVASATA, LARGHEZZA 17.4 MM, SPESSORE 0.61 MM, PROFONDITA' DI - 2296003504</t>
  </si>
  <si>
    <t>MICRO LAMA SAGITTALE AGGRESSIVE THIN SVASATA, LARGHEZZA 13.0 MM, SPESSORE 0.61 MM, PROFONDITA' DI - 2296003506</t>
  </si>
  <si>
    <t>MICRO LAMA SAGITTALE AGGRESSIVE THIN SVASATA, LARGHEZZA 13.0 MM, SPESSORE 0.61 MM, PROFONDITA' DI - 2296003508</t>
  </si>
  <si>
    <t>MICRO LAMA SAGITTALE AGGRESSIVE THIN, LARGHEZZA 9.0 MM, SPESSORE 0.61 MM, PROFONDITA' DI TAGLIO 25 - 2296003511</t>
  </si>
  <si>
    <t>MICRO LAMA SAGITTALE AGGRESSIVE THIN, LARGHEZZA 13.3 MM, SPESSORE 0.61 MM, PROFONDITA' DI TAGLIO 4 - 2296003515</t>
  </si>
  <si>
    <t>MICRO LAMA SAGITTALE AGGRESSIVE THIN, LARGHEZZA 5.5 MM, SPESSORE 0.61 MM, PROFONDITA' DI TAGLIO 25 - 2296003524</t>
  </si>
  <si>
    <t>MICRO LAMA SAGITTALE AGGRESSIVE THIN, LARGHEZZA 9.0 MM, SPESSORE 0.61 MM, PROFONDITA' DI TAGLIO 31 - 2296003525</t>
  </si>
  <si>
    <t>MICRO LAMA SAGITTALE PRECISION THIN CON STOP, LARGHEZZA 9.0 MM, SPESSORE 0.38 MM, PROFONDITA' DI T - 2296033101</t>
  </si>
  <si>
    <t>MICRO LAMA SAGITTALE 0.51 MM PRECISION CON STOP, LARGHEZZA 9.0 MM, SPESSORE 0.51 MM, PROFONDITA' D - 2296033220</t>
  </si>
  <si>
    <t>MICRO LAMA SAGITTALE 0.51 MM PRECISION CON STOP, LARGHEZZA 9.0 MM, SPESSORE 0.51 MM, PROFONDITA' D - 2296033221</t>
  </si>
  <si>
    <t>MICRO LAMA SAGITTALE 0.51 MM PRECISION, LARGHEZZA 6.5 MM, SPESSORE 0.51 MM, PROFONDITA' DI TAGLIO - 2296033051</t>
  </si>
  <si>
    <t>MICRO LAMA SAGITTALE 0.51 MM PRECISION SVASATA, LARGHEZZA 16.5 MM, SPESSORE 0.51 MM, PROFONDITA' D - 2296033102</t>
  </si>
  <si>
    <t>MICRO LAMA SAGITTALE 0.51 MM PRECISION, LARGHEZZA 7.0 MM, SPESSORE 0.51 MM, PROFONDITA' DI TAGLIO - 2296033103</t>
  </si>
  <si>
    <t>MICRO LAMA SAGITTALE 0.51 MM PRECISION, LARGHEZZA 16.5 MM, SPESSORE 0.51 MM, PROFONDITA' DI TAGLIO - 2296033104</t>
  </si>
  <si>
    <t>MICRO LAMA SAGITTALE 0.51 MM PRECISION, LARGHEZZA 9.0 MM, SPESSORE 0.51 MM, PROFONDITA' DI TAGLIO - 2296033105</t>
  </si>
  <si>
    <t>MICRO LAMA SAGITTALE 0.51 MM PRECISION, LARGHEZZA 13.0 MM, SPESSORE 0.51 MM, PROFONDITA' DI TAGLIO - 2296033106</t>
  </si>
  <si>
    <t>MICRO LAMA SAGITTALE 0.51 MM PRECISION SVASATA, LARGHEZZA 13.0 MM, SPESSORE 0.51 MM, PROFONDITA' D - 2296033108</t>
  </si>
  <si>
    <t>MICRO LAMA SAGITTALE 0.51 MM PRECISION SVASATA, LARGHEZZA 13.0 MM, SPESSORE 0.51 MM, PROFONDITA' D - 2296033111</t>
  </si>
  <si>
    <t>MICRO LAMA SAGITTALE 0.51 MM PRECISION, LARGHEZZA 9.0 MM, SPESSORE 0.51 MM, PROFONDITA' DI TAGLIO - 2296033114</t>
  </si>
  <si>
    <t>MICRO LAMA SAGITTALE 0.51 MM PRECISION, LARGHEZZA 7.0 MM, SPESSORE 0.51 MM, PROFONDITA' DI TAGLIO - 2296033115</t>
  </si>
  <si>
    <t>MICRO LAMA SAGITTALE 0.51 MM PRECISION, LARGHEZZA 9.0 MM, SPESSORE 0.51 MM, PROFONDITA' DI TAGLIO - 2296033125</t>
  </si>
  <si>
    <t>MICRO LAMA SAGITTALE 0.51 MM PRECISION AGGRESSIVE SVASATA, LARGHEZZA 12.0 MM, SPESSORE 0.51 MM, PR - 2296033206</t>
  </si>
  <si>
    <t>MICRO LAMA SAGITTALE 0.51 MM PRECISION AGGRESSIVE, LARGHEZZA 5.5 MM, SPESSORE 0.51 MM, PROFONDITA' - 2296033212</t>
  </si>
  <si>
    <t>MICRO LAMA SAGITTALE 0.51 MM PRECISION AGGRESSIVE SVASATA, LARGHEZZA 17.0 MM, SPESSORE 0.51 MM, PR - 2296033224</t>
  </si>
  <si>
    <t>MICRO LAMA SAGITTALE 0.51 MM PRECISION AGGRESSIVE, LARGHEZZA 9.0 MM, SPESSORE 0.51 MM, PROFONDITA' - 2296033225</t>
  </si>
  <si>
    <t>MICRO LAMA SAGITTALE ANGOLATA 90??, LARGHEZZA 5.5 MM, SPESSORE 0.89 MM, PROFONDITA' DI TAGLIO 9.0 - 2296033234</t>
  </si>
  <si>
    <t>MICRO LAMA SAGITTALE 0.51 MM PRECISION, LARGHEZZA 5.5 MM, SPESSORE 0.51 MM, PROFONDITA' DI TAGLIO - 2296033410</t>
  </si>
  <si>
    <t>MICRO LAMA SAGITTALE 0.51 MM PRECISION, LARGHEZZA 9.0 MM, SPESSORE 0.51 MM, PROFONDITA' DI TAGLIO - 2296033411</t>
  </si>
  <si>
    <t>MICRO LAMA SAGITTALE 0.51 MM PRECISION, LARGHEZZA 5.5 MM, SPESSORE 0.51 MM, PROFONDITA' DI TAGLIO - 2296033412</t>
  </si>
  <si>
    <t>MICRO LAMA SAGITTALE 0.51 MM PRECISION, LARGHEZZA 2.5 MM, SPESSORE 0.51 MM, PROFONDITA' DI TAGLIO - 2296033413</t>
  </si>
  <si>
    <t>MICRO LAMA SAGITTALE 0.51 MM PRECISION, LARGHEZZA 5.5 MM, SPESSORE 0.51 MM, PROFONDITA' DI TAGLIO - 2296033414</t>
  </si>
  <si>
    <t>MICRO LAMA SAGITTALE 0.51 MM PRECISION AGGRESSIVE, LARGHEZZA 9.0 MM, SPESSORE 0.76 MM, PROFONDITA' - 2296033519</t>
  </si>
  <si>
    <t>MICRO LAMA SAGITTALE AGGRESSIVE, LARGHEZZA 9.0 MM, SPESSORE 0.86 MM, PROFONDITA' DI TAGLIO 35.0 MM - 2296033520</t>
  </si>
  <si>
    <t>MICRO LAMA SAGITTALE AGGRESSIVE, LARGHEZZA 9.0 MM, SPESSORE 0.76 MM, PROFONDITA' DI TAGLIO 25.0 MM - 2296033521</t>
  </si>
  <si>
    <t>MICRO LAMA SAGITTALE AGGRESSIVE SVASATA, LARGHEZZA 13.0 MM, SPESSORE 0.76 MM, PROFONDITA' DI TAGLI - 2296033526</t>
  </si>
  <si>
    <t>MICRO LAMA DUAL CUT CON STOP, LARGHEZZA 9.0 MM, SPESSORE 0.51, PROFONDITA' DI TAGLIO 8.0 MM, CON O - 5400003008</t>
  </si>
  <si>
    <t>MICRO LAMA DUAL CUT CON STOP, LARGHEZZA 9.0 MM, SPESSORE 0.51, PROFONDITA' DI TAGLIO 10.0 MM, CON - 5400003010</t>
  </si>
  <si>
    <t>MICRO LAMA DUAL CUT CON STOP, LARGHEZZA 9.0 MM, SPESSORE 0.51, PROFONDITA' DI TAGLIO 12.0 MM, CON - 5400003012</t>
  </si>
  <si>
    <t>MICRO LAMA DUAL CUT, LARGHEZZA 19.5 MM, SPESSORE 0.51, PROFONDITA' DI TAGLIO 50.0 MM, CON OFFSET - 5400003254S1</t>
  </si>
  <si>
    <t>MICRO LAMA DUAL CUT, LARGHEZZA 16.5 MM, SPESSORE 0.51, PROFONDITA' DI TAGLIO 18.5 MM, CON OFFSET - 5400003102</t>
  </si>
  <si>
    <t>MICRO LAMA DUAL CUT, LARGHEZZA 7.0 MM, SPESSORE 0.51, PROFONDITA' DI TAGLIO 15.0 MM, CON OFFSET - 5400003103</t>
  </si>
  <si>
    <t>MICRO LAMA DUAL CUT, LARGHEZZA 16.5 MM, SPESSORE 0.51, PROFONDITA' DI TAGLIO 34.5 MM, CON OFFSET - 5400003104</t>
  </si>
  <si>
    <t>MICRO LAMA DUAL CUT, LARGHEZZA 9.0 MM, SPESSORE 0.51, PROFONDITA' DI TAGLIO 18.5 MM, CON OFFSET - 5400003105</t>
  </si>
  <si>
    <t>MICRO LAMA DUAL CUT, LARGHEZZA 13.0 MM, SPESSORE 0.51, PROFONDITA' DI TAGLIO 34.5 MM, CON OFFSET - 5400003106</t>
  </si>
  <si>
    <t>MICRO LAMA DUAL CUT, LARGHEZZA 13.0 MM, SPESSORE 0.51, PROFONDITA' DI TAGLIO 39.0 MM, CON OFFSET - 5400003108</t>
  </si>
  <si>
    <t>MICRO LAMA DUAL CUT, LARGHEZZA 9.0 MM, SPESSORE 0.51, PROFONDITA' DI TAGLIO 25.0 MM, CON OFFSET - 5400003111</t>
  </si>
  <si>
    <t>MICRO LAMA DUAL CUT, LARGHEZZA 7.0 MM, SPESSORE 0.51, PROFONDITA' DI TAGLIO 18.5 MM, CON OFFSET - 5400003114</t>
  </si>
  <si>
    <t>MICRO LAMA DUAL CUT, LARGHEZZA 7.0 MM, SPESSORE 0.51, PROFONDITA' DI TAGLIO 29.5 MM, CON OFFSET - 5400003115</t>
  </si>
  <si>
    <t>MICRO LAMA DUAL CUT, LARGHEZZA 9.0 MM, SPESSORE 0.51, PROFONDITA' DI TAGLIO 31.0 MM, CON OFFSETMIC - 5400003125</t>
  </si>
  <si>
    <t>MICRO LAMA DUAL CUT, LARGHEZZA 7.0 MM, SPESSORE 0.56, PROFONDITA' DI TAGLIO 20.0 MM, CON OFFSET - 5400003194</t>
  </si>
  <si>
    <t>MICRO LAMA DUAL CUT, LARGHEZZA 12.0 MM, SPESSORE 0.51, PROFONDITA' DI TAGLIO 34.5 MM, CON OFFSET - 5400003206</t>
  </si>
  <si>
    <t>MICRO LAMA DUAL CUT, LARGHEZZA 19.5 MM, SPESSORE 0.61, PROFONDITA' DI TAGLIO 41.0 MM, CON OFFSET - 5400003254</t>
  </si>
  <si>
    <t>MICRO LAMA DUAL CUT, LARGHEZZA 5.5 MM, SPESSORE 0.33, PROFONDITA' DI TAGLIO 11.5 MM, CON OFFSET - 5400003410</t>
  </si>
  <si>
    <t>MICRO LAMA DUAL CUT, LARGHEZZA 9.0 MM, SPESSORE 0.51, PROFONDITA' DI TAGLIO 11.5 MM, CON OFFSET - 5400003411</t>
  </si>
  <si>
    <t>MICRO LAMA DUAL CUT, LARGHEZZA 5.5 MM, SPESSORE 0.33, PROFONDITA' DI TAGLIO 18.0 MM, CON OFFSET - 5400003412</t>
  </si>
  <si>
    <t>MICRO LAMA DUAL CUT, LARGHEZZA 5.5 MM, SPESSORE 0.33, PROFONDITA' DI TAGLIO 25.0 MM, CON OFFSET - 5400003414</t>
  </si>
  <si>
    <t>MICRO LAMA DUAL CUT, LARGHEZZA 9.0 MM, SPESSORE 0.61, PROFONDITA' DI TAGLIO 35.0 MM, CON OFFSET - 5400003420</t>
  </si>
  <si>
    <t>MICRO LAMA DUAL CUT, LARGHEZZA 13.0 MM, SPESSORE 0.56, PROFONDITA' DI TAGLIO 45.0 MM, CON OFFSET - 5400003427</t>
  </si>
  <si>
    <t>VOCE 4 - LAMA MINIINVASIVA PIEDE</t>
  </si>
  <si>
    <t>RASPA ELICOIDALE IN ACCIAIO CHIRURGICO, DIAMETRO TESTA 2.4 MM, LUNGHEZZA TESTA 25.4 MM, ESPOSIZION - 1608002103</t>
  </si>
  <si>
    <t>1608002103</t>
  </si>
  <si>
    <t>RASPA ELICOIDALE IN ACCIAIO CHIRURGICO, DIAMETRO TESTA 2.4 MM, LUNGHEZZA TESTA 25.4 MM, ESPOSIZION</t>
  </si>
  <si>
    <t>2526868</t>
  </si>
  <si>
    <t>RASPA ELICOIDALE IN ACCIAIO CHIRURGICO, DIAMETRO TESTA 3.0 MM, LUNGHEZZA TESTA 19.1 MM, ESPOSIZION - 1608002105</t>
  </si>
  <si>
    <t>1608002105</t>
  </si>
  <si>
    <t>RASPA ELICOIDALE IN ACCIAIO CHIRURGICO, DIAMETRO TESTA 3.0 MM, LUNGHEZZA TESTA 19.1 MM, ESPOSIZION</t>
  </si>
  <si>
    <t>2526869</t>
  </si>
  <si>
    <t>FRESA TPX 1.5 X 8MM - 6515008000</t>
  </si>
  <si>
    <t>6515008000</t>
  </si>
  <si>
    <t>FRESA TPX 1.5 X 8MM</t>
  </si>
  <si>
    <t>2359775</t>
  </si>
  <si>
    <t>FRESA TPX 1.5 X 12MM - 6515012000</t>
  </si>
  <si>
    <t>6515012000</t>
  </si>
  <si>
    <t>FRESA TPX 1.5 X 12MM</t>
  </si>
  <si>
    <t>2359776</t>
  </si>
  <si>
    <t>FRESA 1.5 X 20MM - 6515020000</t>
  </si>
  <si>
    <t>6515020000</t>
  </si>
  <si>
    <t>FRESA 1.5 X 20MM</t>
  </si>
  <si>
    <t>2359777</t>
  </si>
  <si>
    <t>FRESA TPX 1.5 X 30MM - 6515030000</t>
  </si>
  <si>
    <t>6515030000</t>
  </si>
  <si>
    <t>FRESA TPX 1.5 X 30MM</t>
  </si>
  <si>
    <t>2359778</t>
  </si>
  <si>
    <t>4.0MM EGG RESURFACING TOOL - 1900015040</t>
  </si>
  <si>
    <t>1900015040</t>
  </si>
  <si>
    <t>4.0MM EGG RESURFACING TOOL</t>
  </si>
  <si>
    <t>2402676</t>
  </si>
  <si>
    <t>4.0MM ROUND RESURFACING TOOL - 1900010040</t>
  </si>
  <si>
    <t>1900010040</t>
  </si>
  <si>
    <t>4.0MM ROUND RESURFACING TOOL</t>
  </si>
  <si>
    <t>2402677</t>
  </si>
  <si>
    <t>2.5MM EGG RESURFACING TOOL - 1900015025</t>
  </si>
  <si>
    <t>1900015025</t>
  </si>
  <si>
    <t>2.5MM EGG RESURFACING TOOL</t>
  </si>
  <si>
    <t>2402678</t>
  </si>
  <si>
    <t>VOCE 5 - KIT DI IRRIGAZIONE</t>
  </si>
  <si>
    <t>CORE - CASSETTA D'IRRIGAZIONE SINGOLA USCITA (MONOUSO) (EA) - 5400050001</t>
  </si>
  <si>
    <t>5400050001</t>
  </si>
  <si>
    <t>CORE - CASSETTA D'IRRIGAZIONE SINGOLA USCITA (MONOUSO) (EA)</t>
  </si>
  <si>
    <t>A03010299</t>
  </si>
  <si>
    <t>2645761</t>
  </si>
  <si>
    <t>SCHEDA OFFERTA - LOTTO 2</t>
  </si>
  <si>
    <t>D</t>
  </si>
  <si>
    <t>kit motorizzati a batteria per chirurgia ortopedica ad alta accuratezza (D) Azienda USL Romagna</t>
  </si>
  <si>
    <t xml:space="preserve"> Lame di precisione</t>
  </si>
  <si>
    <t>Totale a base d'asta periodo contrattuale LOTTO 2
IVA ESCLUSA</t>
  </si>
  <si>
    <t>Importo offerta periodo contrattuale 
LOTTO 2
IVA ESCLUSA</t>
  </si>
  <si>
    <t>Componenti KIT D</t>
  </si>
  <si>
    <t>Manipolo Sega Precision System 9 - 9209000000</t>
  </si>
  <si>
    <t>9209000000</t>
  </si>
  <si>
    <t>Manipolo Sega Precision System 9</t>
  </si>
  <si>
    <t>2150124</t>
  </si>
  <si>
    <t>MDR Instruments IIa</t>
  </si>
  <si>
    <t>BATTERIA AUTOCLAVABILE SYSTEM 9 LARGE -9215000000</t>
  </si>
  <si>
    <t>MDR Instruments ClassI</t>
  </si>
  <si>
    <t>CARICABATTERIE SYSTEM 9 PER BATTERIE AUTOCLAVABILI -9110120000</t>
  </si>
  <si>
    <t>VOCE 1 - LAME DI PRECISIONE</t>
  </si>
  <si>
    <t>LAMA PRECISION EVOLVE FALCON, LARGHEZZA 20.0 MM, SPESSORE 1.27 MM, LUNGHEZZA 90.0 MM - 6720127090</t>
  </si>
  <si>
    <t>6720127090</t>
  </si>
  <si>
    <t>LAMA PRECISION EVOLVE FALCON, LARGHEZZA 20.0 MM, SPESSORE 1.27 MM, LUNGHEZZA 90.0 MM</t>
  </si>
  <si>
    <t>V0103</t>
  </si>
  <si>
    <t>2184209</t>
  </si>
  <si>
    <t>LAMA PRECISION EVOLVE FALCON, LARGHEZZA 20.0 MM, SPESSORE 1.27 MM, LUNGHEZZA 105.0 MM - 6720127105</t>
  </si>
  <si>
    <t>6720127105</t>
  </si>
  <si>
    <t>LAMA PRECISION EVOLVE FALCON, LARGHEZZA 20.0 MM, SPESSORE 1.27 MM, LUNGHEZZA 105.0 MM</t>
  </si>
  <si>
    <t>2184214</t>
  </si>
  <si>
    <t>LAMA PRECISION EVOLVE FALCON, LARGHEZZA 20.0 MM, SPESSORE 1.37 MM, LUNGHEZZA 105.0 MM - 6720137105</t>
  </si>
  <si>
    <t>6720137105</t>
  </si>
  <si>
    <t>LAMA PRECISION EVOLVE FALCON, LARGHEZZA 20.0 MM, SPESSORE 1.37 MM, LUNGHEZZA 105.0 MM</t>
  </si>
  <si>
    <t>2184215</t>
  </si>
  <si>
    <t>LAMA PRECISION EVOLVE FALCON, LARGHEZZA 25.0 MM, SPESSORE 1.27 MM, LUNGHEZZA 90.0 MM - 6725127090</t>
  </si>
  <si>
    <t>6725127090</t>
  </si>
  <si>
    <t>LAMA PRECISION EVOLVE FALCON, LARGHEZZA 25.0 MM, SPESSORE 1.27 MM, LUNGHEZZA 90.0 MM</t>
  </si>
  <si>
    <t>2184216</t>
  </si>
  <si>
    <t>LAMA PRECISION EVOLVE FALCON, LARGHEZZA 25.0 MM, SPESSORE 1.27 MM, LUNGHEZZA 105.0 MM - 6725127105</t>
  </si>
  <si>
    <t>6725127105</t>
  </si>
  <si>
    <t>LAMA PRECISION EVOLVE FALCON, LARGHEZZA 25.0 MM, SPESSORE 1.27 MM, LUNGHEZZA 105.0 MM</t>
  </si>
  <si>
    <t>2184217</t>
  </si>
  <si>
    <t>LAMA PRECISION EVOLVE FALCON, LARGHEZZA 25.0 MM, SPESSORE 1.37 MM, LUNGHEZZA 105.0 MM - 6725137105</t>
  </si>
  <si>
    <t>6725137105</t>
  </si>
  <si>
    <t>LAMA PRECISION EVOLVE FALCON, LARGHEZZA 25.0 MM, SPESSORE 1.37 MM, LUNGHEZZA 105.0 MM</t>
  </si>
  <si>
    <t>2184218</t>
  </si>
  <si>
    <t>LAMA PRECISION EVOLVE STANDARD, LARGHEZZA 25.0 MM, SPESSORE 1.27 MM, LUNGHEZZA 105.0 MM - 6425127105</t>
  </si>
  <si>
    <t>6425127105</t>
  </si>
  <si>
    <t>LAMA PRECISION EVOLVE STANDARD, LARGHEZZA 25.0 MM, SPESSORE 1.27 MM, LUNGHEZZA 105.0 MM</t>
  </si>
  <si>
    <t>2184188</t>
  </si>
  <si>
    <t>2</t>
  </si>
  <si>
    <t>3</t>
  </si>
  <si>
    <t>4</t>
  </si>
  <si>
    <t>5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</si>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</sst>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10]_-;\-* #,##0.00\ [$€-410]_-;_-* &quot;-&quot;??\ [$€-410]_-;_-@_-"/>
    <numFmt numFmtId="165" formatCode="[$€-410]\ #,##0;[Red]\-[$€-410]\ #,##0"/>
    <numFmt numFmtId="166" formatCode="_-&quot;€ &quot;* #,##0.00_-;&quot;-€ &quot;* #,##0.00_-;_-&quot;€ &quot;* \-??_-;_-@_-"/>
    <numFmt numFmtId="167" formatCode="_-* #,##0.00\ _€_-;\-* #,##0.00\ _€_-;_-* &quot;-&quot;??\ _€_-;_-@_-"/>
    <numFmt numFmtId="168" formatCode="&quot;€&quot;\ #,##0.00;[Red]\-&quot;€&quot;\ #,##0.00"/>
    <numFmt numFmtId="169" formatCode="_-* #,##0_-;\-* #,##0_-;_-* \-??_-;_-@_-"/>
    <numFmt numFmtId="170" formatCode="#,##0_ ;[Red]\-#,##0\ "/>
    <numFmt numFmtId="171" formatCode="#,##0.00\ &quot;€&quot;"/>
    <numFmt numFmtId="172" formatCode="[$€-2]\ #,##0.00;[Red]\-[$€-2]\ #,##0.00"/>
    <numFmt numFmtId="173" formatCode="[$€-410]\ #,##0.00;[Red]\-[$€-410]\ #,##0.00"/>
    <numFmt numFmtId="174" formatCode="#,##0.00\ [$€-410];[Red]\-#,##0.00\ [$€-410]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2"/>
      <name val="Calibri"/>
      <family val="2"/>
    </font>
    <font>
      <b/>
      <sz val="20"/>
      <name val="Calibri"/>
      <family val="2"/>
    </font>
    <font>
      <b/>
      <sz val="12"/>
      <name val="Calibri"/>
      <family val="2"/>
    </font>
    <font>
      <sz val="12"/>
      <color indexed="63"/>
      <name val="Calibri"/>
      <family val="2"/>
    </font>
    <font>
      <i/>
      <sz val="12"/>
      <name val="Calibri"/>
      <family val="2"/>
    </font>
    <font>
      <sz val="11"/>
      <color indexed="8"/>
      <name val="Calibri"/>
      <family val="2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i/>
      <sz val="10"/>
      <name val="Times New Roman"/>
      <family val="1"/>
    </font>
    <font>
      <i/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rgb="FF000000"/>
      <name val="Aptos Narrow"/>
      <family val="2"/>
    </font>
    <font>
      <sz val="11"/>
      <color indexed="8"/>
      <name val="Times New Roman"/>
      <family val="1"/>
    </font>
    <font>
      <sz val="11"/>
      <color rgb="FF000000"/>
      <name val="Aptos Narrow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ill="0" applyBorder="0" applyAlignment="0" applyProtection="0"/>
    <xf numFmtId="0" fontId="14" fillId="0" borderId="0"/>
    <xf numFmtId="0" fontId="7" fillId="0" borderId="0"/>
    <xf numFmtId="0" fontId="29" fillId="0" borderId="0" applyNumberFormat="0" applyFill="0" applyBorder="0" applyAlignment="0" applyProtection="0"/>
  </cellStyleXfs>
  <cellXfs count="231">
    <xf numFmtId="0" fontId="0" fillId="0" borderId="0" xfId="0"/>
    <xf numFmtId="0" fontId="3" fillId="3" borderId="0" xfId="0" applyFont="1" applyFill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6" fillId="4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4" fontId="6" fillId="0" borderId="2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0" xfId="0" applyFont="1" applyFill="1"/>
    <xf numFmtId="0" fontId="7" fillId="3" borderId="0" xfId="0" applyFont="1" applyFill="1"/>
    <xf numFmtId="0" fontId="3" fillId="3" borderId="0" xfId="0" applyFont="1" applyFill="1" applyAlignment="1">
      <alignment horizontal="center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quotePrefix="1" applyNumberFormat="1" applyFont="1" applyBorder="1" applyAlignment="1">
      <alignment horizontal="left" vertical="center" wrapText="1"/>
    </xf>
    <xf numFmtId="49" fontId="4" fillId="0" borderId="0" xfId="0" quotePrefix="1" applyNumberFormat="1" applyFont="1" applyAlignment="1">
      <alignment horizontal="left" vertical="center" wrapText="1"/>
    </xf>
    <xf numFmtId="0" fontId="8" fillId="0" borderId="2" xfId="0" applyFont="1" applyBorder="1" applyAlignment="1">
      <alignment horizontal="center"/>
    </xf>
    <xf numFmtId="164" fontId="8" fillId="0" borderId="2" xfId="0" applyNumberFormat="1" applyFont="1" applyBorder="1"/>
    <xf numFmtId="164" fontId="8" fillId="0" borderId="2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165" fontId="9" fillId="0" borderId="0" xfId="0" applyNumberFormat="1" applyFont="1"/>
    <xf numFmtId="0" fontId="9" fillId="0" borderId="0" xfId="0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1" fillId="6" borderId="2" xfId="0" applyFont="1" applyFill="1" applyBorder="1" applyAlignment="1" applyProtection="1">
      <alignment horizontal="center" vertical="center" wrapText="1"/>
      <protection locked="0"/>
    </xf>
    <xf numFmtId="165" fontId="11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vertical="center" wrapText="1"/>
    </xf>
    <xf numFmtId="166" fontId="9" fillId="0" borderId="2" xfId="3" applyFont="1" applyFill="1" applyBorder="1" applyAlignment="1" applyProtection="1">
      <alignment horizontal="center" vertical="center" wrapText="1"/>
      <protection locked="0"/>
    </xf>
    <xf numFmtId="44" fontId="9" fillId="0" borderId="2" xfId="2" applyFont="1" applyFill="1" applyBorder="1" applyAlignment="1">
      <alignment vertical="center" wrapText="1"/>
    </xf>
    <xf numFmtId="3" fontId="9" fillId="0" borderId="2" xfId="0" applyNumberFormat="1" applyFont="1" applyBorder="1" applyAlignment="1" applyProtection="1">
      <alignment horizontal="center" vertical="top" wrapText="1"/>
      <protection locked="0"/>
    </xf>
    <xf numFmtId="166" fontId="9" fillId="0" borderId="2" xfId="3" applyFont="1" applyFill="1" applyBorder="1" applyAlignment="1" applyProtection="1">
      <alignment vertical="top" wrapText="1"/>
      <protection locked="0"/>
    </xf>
    <xf numFmtId="44" fontId="9" fillId="0" borderId="2" xfId="2" applyFont="1" applyFill="1" applyBorder="1" applyAlignment="1" applyProtection="1">
      <alignment horizontal="center" vertical="top" wrapText="1"/>
      <protection locked="0"/>
    </xf>
    <xf numFmtId="0" fontId="9" fillId="0" borderId="2" xfId="0" applyFont="1" applyBorder="1" applyAlignment="1" applyProtection="1">
      <alignment vertical="top" wrapText="1"/>
      <protection locked="0"/>
    </xf>
    <xf numFmtId="167" fontId="9" fillId="0" borderId="0" xfId="0" applyNumberFormat="1" applyFont="1" applyAlignment="1" applyProtection="1">
      <alignment vertical="top" wrapText="1"/>
      <protection locked="0"/>
    </xf>
    <xf numFmtId="43" fontId="11" fillId="0" borderId="2" xfId="1" applyFont="1" applyFill="1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165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left" vertical="top" wrapText="1"/>
      <protection locked="0"/>
    </xf>
    <xf numFmtId="44" fontId="9" fillId="0" borderId="2" xfId="2" applyFont="1" applyFill="1" applyBorder="1" applyAlignment="1">
      <alignment horizontal="center" vertical="center" wrapText="1"/>
    </xf>
    <xf numFmtId="44" fontId="9" fillId="0" borderId="2" xfId="2" applyFont="1" applyFill="1" applyBorder="1" applyAlignment="1" applyProtection="1">
      <alignment vertical="top" wrapText="1"/>
      <protection locked="0"/>
    </xf>
    <xf numFmtId="0" fontId="9" fillId="0" borderId="2" xfId="0" applyFont="1" applyBorder="1" applyAlignment="1">
      <alignment vertical="top"/>
    </xf>
    <xf numFmtId="0" fontId="9" fillId="0" borderId="0" xfId="0" applyFont="1" applyAlignment="1">
      <alignment vertical="top"/>
    </xf>
    <xf numFmtId="165" fontId="11" fillId="6" borderId="9" xfId="0" applyNumberFormat="1" applyFont="1" applyFill="1" applyBorder="1" applyAlignment="1" applyProtection="1">
      <alignment vertical="top" wrapText="1"/>
      <protection locked="0"/>
    </xf>
    <xf numFmtId="165" fontId="11" fillId="6" borderId="10" xfId="0" applyNumberFormat="1" applyFont="1" applyFill="1" applyBorder="1" applyAlignment="1" applyProtection="1">
      <alignment vertical="top" wrapText="1"/>
      <protection locked="0"/>
    </xf>
    <xf numFmtId="43" fontId="11" fillId="0" borderId="12" xfId="1" applyFont="1" applyFill="1" applyBorder="1" applyAlignment="1" applyProtection="1">
      <alignment vertical="top" wrapText="1"/>
      <protection locked="0"/>
    </xf>
    <xf numFmtId="0" fontId="9" fillId="0" borderId="10" xfId="0" applyFont="1" applyBorder="1" applyAlignment="1" applyProtection="1">
      <alignment vertical="top" wrapText="1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0" fontId="15" fillId="7" borderId="9" xfId="4" applyFont="1" applyFill="1" applyBorder="1" applyAlignment="1">
      <alignment horizontal="center" vertical="center" wrapText="1"/>
    </xf>
    <xf numFmtId="0" fontId="11" fillId="0" borderId="2" xfId="0" applyFont="1" applyBorder="1" applyAlignment="1" applyProtection="1">
      <alignment horizontal="left" vertical="top" wrapText="1"/>
      <protection locked="0"/>
    </xf>
    <xf numFmtId="0" fontId="17" fillId="0" borderId="2" xfId="5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Alignment="1" applyProtection="1">
      <alignment vertical="top"/>
      <protection locked="0"/>
    </xf>
    <xf numFmtId="165" fontId="9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/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5" fillId="7" borderId="13" xfId="4" applyFont="1" applyFill="1" applyBorder="1" applyAlignment="1">
      <alignment horizontal="center" vertical="center" wrapText="1"/>
    </xf>
    <xf numFmtId="0" fontId="22" fillId="0" borderId="14" xfId="0" quotePrefix="1" applyFont="1" applyBorder="1" applyAlignment="1">
      <alignment horizontal="center" vertical="center" wrapText="1"/>
    </xf>
    <xf numFmtId="0" fontId="15" fillId="0" borderId="14" xfId="0" quotePrefix="1" applyFont="1" applyBorder="1" applyAlignment="1">
      <alignment horizontal="left" vertical="center" wrapText="1"/>
    </xf>
    <xf numFmtId="168" fontId="22" fillId="0" borderId="14" xfId="3" applyNumberFormat="1" applyFont="1" applyFill="1" applyBorder="1" applyAlignment="1">
      <alignment horizontal="center" vertical="center" wrapText="1"/>
    </xf>
    <xf numFmtId="166" fontId="23" fillId="0" borderId="14" xfId="3" applyFont="1" applyFill="1" applyBorder="1" applyAlignment="1">
      <alignment horizontal="center" vertical="center" wrapText="1"/>
    </xf>
    <xf numFmtId="166" fontId="19" fillId="0" borderId="14" xfId="3" applyFont="1" applyFill="1" applyBorder="1" applyAlignment="1">
      <alignment horizontal="center" vertical="center" wrapText="1"/>
    </xf>
    <xf numFmtId="169" fontId="24" fillId="0" borderId="14" xfId="1" applyNumberFormat="1" applyFont="1" applyFill="1" applyBorder="1" applyAlignment="1" applyProtection="1">
      <alignment horizontal="center" vertical="center" wrapText="1"/>
    </xf>
    <xf numFmtId="0" fontId="22" fillId="0" borderId="2" xfId="0" quotePrefix="1" applyFont="1" applyBorder="1" applyAlignment="1">
      <alignment horizontal="center" vertical="center" wrapText="1"/>
    </xf>
    <xf numFmtId="0" fontId="22" fillId="0" borderId="2" xfId="4" quotePrefix="1" applyFont="1" applyBorder="1" applyAlignment="1">
      <alignment horizontal="center" vertical="center" wrapText="1"/>
    </xf>
    <xf numFmtId="169" fontId="24" fillId="0" borderId="2" xfId="1" applyNumberFormat="1" applyFont="1" applyFill="1" applyBorder="1" applyAlignment="1" applyProtection="1">
      <alignment horizontal="center" vertical="center" wrapText="1"/>
    </xf>
    <xf numFmtId="0" fontId="26" fillId="0" borderId="2" xfId="0" applyFont="1" applyBorder="1" applyAlignment="1">
      <alignment horizontal="left"/>
    </xf>
    <xf numFmtId="0" fontId="26" fillId="0" borderId="2" xfId="0" applyFont="1" applyBorder="1" applyAlignment="1">
      <alignment vertical="center"/>
    </xf>
    <xf numFmtId="0" fontId="0" fillId="0" borderId="0" xfId="0" applyAlignment="1">
      <alignment horizontal="center"/>
    </xf>
    <xf numFmtId="171" fontId="0" fillId="0" borderId="0" xfId="0" applyNumberFormat="1"/>
    <xf numFmtId="0" fontId="25" fillId="0" borderId="0" xfId="0" applyFont="1" applyAlignment="1">
      <alignment horizontal="justify" vertical="center" wrapText="1"/>
    </xf>
    <xf numFmtId="0" fontId="25" fillId="0" borderId="0" xfId="0" applyFont="1" applyAlignment="1">
      <alignment horizontal="justify" wrapText="1"/>
    </xf>
    <xf numFmtId="1" fontId="25" fillId="0" borderId="0" xfId="0" applyNumberFormat="1" applyFont="1" applyAlignment="1">
      <alignment horizontal="justify" wrapText="1"/>
    </xf>
    <xf numFmtId="171" fontId="25" fillId="0" borderId="0" xfId="0" applyNumberFormat="1" applyFont="1" applyAlignment="1">
      <alignment horizontal="justify" wrapText="1"/>
    </xf>
    <xf numFmtId="2" fontId="25" fillId="0" borderId="0" xfId="0" applyNumberFormat="1" applyFont="1" applyAlignment="1">
      <alignment horizontal="justify" wrapText="1"/>
    </xf>
    <xf numFmtId="0" fontId="0" fillId="0" borderId="0" xfId="0" applyAlignment="1">
      <alignment vertical="center"/>
    </xf>
    <xf numFmtId="172" fontId="0" fillId="0" borderId="0" xfId="0" applyNumberFormat="1"/>
    <xf numFmtId="0" fontId="0" fillId="0" borderId="2" xfId="0" applyBorder="1" applyAlignment="1">
      <alignment horizontal="center" vertical="center"/>
    </xf>
    <xf numFmtId="0" fontId="15" fillId="3" borderId="2" xfId="0" applyFont="1" applyFill="1" applyBorder="1" applyAlignment="1">
      <alignment vertical="center" wrapText="1"/>
    </xf>
    <xf numFmtId="0" fontId="22" fillId="0" borderId="18" xfId="0" quotePrefix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168" fontId="22" fillId="0" borderId="18" xfId="3" applyNumberFormat="1" applyFont="1" applyFill="1" applyBorder="1" applyAlignment="1">
      <alignment horizontal="center" vertical="center" wrapText="1"/>
    </xf>
    <xf numFmtId="170" fontId="23" fillId="0" borderId="18" xfId="0" applyNumberFormat="1" applyFont="1" applyBorder="1" applyAlignment="1">
      <alignment horizontal="center" vertical="center" wrapText="1"/>
    </xf>
    <xf numFmtId="0" fontId="22" fillId="0" borderId="18" xfId="4" quotePrefix="1" applyFont="1" applyBorder="1" applyAlignment="1">
      <alignment horizontal="center" vertical="center" wrapText="1"/>
    </xf>
    <xf numFmtId="166" fontId="23" fillId="0" borderId="18" xfId="3" applyFont="1" applyFill="1" applyBorder="1" applyAlignment="1">
      <alignment horizontal="center" vertical="center" wrapText="1"/>
    </xf>
    <xf numFmtId="166" fontId="19" fillId="0" borderId="18" xfId="3" applyFont="1" applyFill="1" applyBorder="1" applyAlignment="1">
      <alignment horizontal="center" vertical="center" wrapText="1"/>
    </xf>
    <xf numFmtId="169" fontId="24" fillId="0" borderId="18" xfId="1" applyNumberFormat="1" applyFont="1" applyFill="1" applyBorder="1" applyAlignment="1" applyProtection="1">
      <alignment horizontal="center" vertical="center" wrapText="1"/>
    </xf>
    <xf numFmtId="4" fontId="22" fillId="0" borderId="14" xfId="4" quotePrefix="1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wrapText="1"/>
    </xf>
    <xf numFmtId="0" fontId="22" fillId="0" borderId="25" xfId="0" quotePrefix="1" applyFont="1" applyBorder="1" applyAlignment="1">
      <alignment horizontal="center" vertical="center" wrapText="1"/>
    </xf>
    <xf numFmtId="0" fontId="22" fillId="0" borderId="25" xfId="4" quotePrefix="1" applyFont="1" applyBorder="1" applyAlignment="1">
      <alignment horizontal="center" vertical="center" wrapText="1"/>
    </xf>
    <xf numFmtId="0" fontId="26" fillId="0" borderId="25" xfId="0" applyFont="1" applyBorder="1" applyAlignment="1">
      <alignment vertical="center"/>
    </xf>
    <xf numFmtId="0" fontId="18" fillId="0" borderId="34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8" fillId="0" borderId="35" xfId="0" applyFont="1" applyBorder="1" applyAlignment="1">
      <alignment horizontal="center" vertical="center" wrapText="1"/>
    </xf>
    <xf numFmtId="172" fontId="0" fillId="0" borderId="35" xfId="0" applyNumberFormat="1" applyBorder="1" applyAlignment="1">
      <alignment horizontal="center" vertical="center"/>
    </xf>
    <xf numFmtId="171" fontId="0" fillId="0" borderId="35" xfId="0" applyNumberForma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 wrapText="1"/>
    </xf>
    <xf numFmtId="1" fontId="25" fillId="0" borderId="35" xfId="0" applyNumberFormat="1" applyFont="1" applyBorder="1" applyAlignment="1">
      <alignment horizontal="center" vertical="center" wrapText="1"/>
    </xf>
    <xf numFmtId="171" fontId="24" fillId="0" borderId="35" xfId="0" applyNumberFormat="1" applyFont="1" applyBorder="1" applyAlignment="1">
      <alignment horizontal="center" vertical="center" wrapText="1"/>
    </xf>
    <xf numFmtId="2" fontId="25" fillId="0" borderId="35" xfId="0" applyNumberFormat="1" applyFont="1" applyBorder="1" applyAlignment="1">
      <alignment horizontal="center" vertical="center" wrapText="1"/>
    </xf>
    <xf numFmtId="0" fontId="25" fillId="0" borderId="36" xfId="0" applyFont="1" applyBorder="1" applyAlignment="1">
      <alignment vertical="center" wrapText="1"/>
    </xf>
    <xf numFmtId="0" fontId="25" fillId="0" borderId="0" xfId="0" applyFont="1" applyAlignment="1">
      <alignment wrapText="1"/>
    </xf>
    <xf numFmtId="0" fontId="25" fillId="0" borderId="0" xfId="0" applyFont="1" applyAlignment="1">
      <alignment horizontal="center" wrapText="1"/>
    </xf>
    <xf numFmtId="164" fontId="24" fillId="0" borderId="35" xfId="0" applyNumberFormat="1" applyFont="1" applyBorder="1" applyAlignment="1">
      <alignment horizontal="center" vertical="center" wrapText="1"/>
    </xf>
    <xf numFmtId="8" fontId="24" fillId="0" borderId="35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center" vertical="center" wrapText="1"/>
    </xf>
    <xf numFmtId="164" fontId="19" fillId="0" borderId="2" xfId="0" applyNumberFormat="1" applyFont="1" applyBorder="1" applyAlignment="1">
      <alignment horizontal="center" vertical="center" wrapText="1"/>
    </xf>
    <xf numFmtId="164" fontId="19" fillId="0" borderId="25" xfId="0" applyNumberFormat="1" applyFont="1" applyBorder="1" applyAlignment="1">
      <alignment horizontal="center" wrapText="1"/>
    </xf>
    <xf numFmtId="0" fontId="0" fillId="3" borderId="16" xfId="0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164" fontId="0" fillId="0" borderId="35" xfId="0" applyNumberForma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1" fontId="28" fillId="0" borderId="2" xfId="0" applyNumberFormat="1" applyFont="1" applyBorder="1" applyAlignment="1">
      <alignment horizontal="center"/>
    </xf>
    <xf numFmtId="1" fontId="28" fillId="0" borderId="25" xfId="0" applyNumberFormat="1" applyFont="1" applyBorder="1" applyAlignment="1">
      <alignment horizontal="center"/>
    </xf>
    <xf numFmtId="2" fontId="25" fillId="0" borderId="2" xfId="1" applyNumberFormat="1" applyFont="1" applyFill="1" applyBorder="1" applyAlignment="1" applyProtection="1">
      <alignment horizontal="center" vertical="center" wrapText="1"/>
    </xf>
    <xf numFmtId="2" fontId="25" fillId="0" borderId="25" xfId="1" applyNumberFormat="1" applyFont="1" applyFill="1" applyBorder="1" applyAlignment="1" applyProtection="1">
      <alignment horizontal="center" vertical="center" wrapText="1"/>
    </xf>
    <xf numFmtId="0" fontId="15" fillId="7" borderId="37" xfId="0" applyFont="1" applyFill="1" applyBorder="1" applyAlignment="1">
      <alignment horizontal="center" vertical="center" wrapText="1"/>
    </xf>
    <xf numFmtId="0" fontId="15" fillId="7" borderId="38" xfId="0" applyFont="1" applyFill="1" applyBorder="1" applyAlignment="1">
      <alignment horizontal="center" vertical="center" wrapText="1"/>
    </xf>
    <xf numFmtId="0" fontId="15" fillId="7" borderId="38" xfId="0" applyFont="1" applyFill="1" applyBorder="1" applyAlignment="1">
      <alignment horizontal="left" vertical="center" wrapText="1"/>
    </xf>
    <xf numFmtId="0" fontId="19" fillId="7" borderId="38" xfId="0" applyFont="1" applyFill="1" applyBorder="1" applyAlignment="1">
      <alignment horizontal="center" vertical="center" wrapText="1"/>
    </xf>
    <xf numFmtId="0" fontId="19" fillId="7" borderId="38" xfId="4" applyFont="1" applyFill="1" applyBorder="1" applyAlignment="1">
      <alignment horizontal="center" vertical="center" wrapText="1"/>
    </xf>
    <xf numFmtId="4" fontId="15" fillId="7" borderId="38" xfId="4" applyNumberFormat="1" applyFont="1" applyFill="1" applyBorder="1" applyAlignment="1">
      <alignment horizontal="center" vertical="center" wrapText="1"/>
    </xf>
    <xf numFmtId="0" fontId="15" fillId="7" borderId="38" xfId="4" applyFont="1" applyFill="1" applyBorder="1" applyAlignment="1">
      <alignment horizontal="center" vertical="center" wrapText="1"/>
    </xf>
    <xf numFmtId="0" fontId="22" fillId="7" borderId="39" xfId="4" applyFont="1" applyFill="1" applyBorder="1" applyAlignment="1">
      <alignment vertical="center" wrapText="1"/>
    </xf>
    <xf numFmtId="169" fontId="25" fillId="0" borderId="21" xfId="1" applyNumberFormat="1" applyFont="1" applyFill="1" applyBorder="1" applyAlignment="1" applyProtection="1">
      <alignment vertical="center" wrapText="1"/>
    </xf>
    <xf numFmtId="169" fontId="25" fillId="0" borderId="23" xfId="1" applyNumberFormat="1" applyFont="1" applyFill="1" applyBorder="1" applyAlignment="1" applyProtection="1">
      <alignment vertical="center" wrapText="1"/>
    </xf>
    <xf numFmtId="169" fontId="25" fillId="0" borderId="27" xfId="1" applyNumberFormat="1" applyFont="1" applyFill="1" applyBorder="1" applyAlignment="1" applyProtection="1">
      <alignment vertical="center" wrapText="1"/>
    </xf>
    <xf numFmtId="0" fontId="11" fillId="0" borderId="0" xfId="0" applyFont="1"/>
    <xf numFmtId="0" fontId="11" fillId="6" borderId="2" xfId="0" applyFont="1" applyFill="1" applyBorder="1" applyAlignment="1" applyProtection="1">
      <alignment vertical="top" wrapText="1"/>
      <protection locked="0"/>
    </xf>
    <xf numFmtId="165" fontId="11" fillId="6" borderId="2" xfId="0" applyNumberFormat="1" applyFont="1" applyFill="1" applyBorder="1" applyAlignment="1" applyProtection="1">
      <alignment vertical="top" wrapText="1"/>
      <protection locked="0"/>
    </xf>
    <xf numFmtId="3" fontId="9" fillId="0" borderId="2" xfId="0" applyNumberFormat="1" applyFont="1" applyBorder="1" applyAlignment="1" applyProtection="1">
      <alignment horizontal="center" vertical="center" wrapText="1"/>
      <protection locked="0"/>
    </xf>
    <xf numFmtId="166" fontId="9" fillId="0" borderId="2" xfId="3" applyFont="1" applyFill="1" applyBorder="1" applyAlignment="1" applyProtection="1">
      <alignment vertical="center" wrapText="1"/>
      <protection locked="0"/>
    </xf>
    <xf numFmtId="44" fontId="9" fillId="0" borderId="2" xfId="2" applyFont="1" applyFill="1" applyBorder="1" applyAlignment="1" applyProtection="1">
      <alignment horizontal="center" vertical="center" wrapText="1"/>
      <protection locked="0"/>
    </xf>
    <xf numFmtId="173" fontId="11" fillId="0" borderId="2" xfId="0" applyNumberFormat="1" applyFont="1" applyBorder="1" applyAlignment="1" applyProtection="1">
      <alignment vertical="top" wrapText="1"/>
      <protection locked="0"/>
    </xf>
    <xf numFmtId="165" fontId="11" fillId="0" borderId="2" xfId="0" applyNumberFormat="1" applyFont="1" applyBorder="1" applyAlignment="1" applyProtection="1">
      <alignment vertical="top" wrapText="1"/>
      <protection locked="0"/>
    </xf>
    <xf numFmtId="43" fontId="11" fillId="0" borderId="9" xfId="1" applyFont="1" applyFill="1" applyBorder="1" applyAlignment="1" applyProtection="1">
      <alignment vertical="top" wrapText="1"/>
      <protection locked="0"/>
    </xf>
    <xf numFmtId="173" fontId="11" fillId="0" borderId="9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vertical="top"/>
      <protection locked="0"/>
    </xf>
    <xf numFmtId="174" fontId="9" fillId="0" borderId="0" xfId="0" applyNumberFormat="1" applyFont="1" applyAlignment="1" applyProtection="1">
      <alignment vertical="top" wrapText="1"/>
      <protection locked="0"/>
    </xf>
    <xf numFmtId="0" fontId="11" fillId="6" borderId="2" xfId="0" applyFont="1" applyFill="1" applyBorder="1" applyAlignment="1" applyProtection="1">
      <alignment horizontal="center" vertical="top" wrapText="1"/>
      <protection locked="0"/>
    </xf>
    <xf numFmtId="165" fontId="11" fillId="6" borderId="2" xfId="0" applyNumberFormat="1" applyFont="1" applyFill="1" applyBorder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43" fontId="11" fillId="0" borderId="0" xfId="1" applyFont="1" applyFill="1" applyBorder="1" applyAlignment="1" applyProtection="1">
      <alignment vertical="top" wrapText="1"/>
      <protection locked="0"/>
    </xf>
    <xf numFmtId="173" fontId="9" fillId="0" borderId="0" xfId="0" applyNumberFormat="1" applyFont="1" applyAlignment="1" applyProtection="1">
      <alignment vertical="top" wrapText="1"/>
      <protection locked="0"/>
    </xf>
    <xf numFmtId="166" fontId="9" fillId="0" borderId="0" xfId="3" applyFont="1" applyFill="1" applyBorder="1" applyAlignment="1" applyProtection="1">
      <alignment vertical="top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44" fontId="9" fillId="0" borderId="40" xfId="2" applyFont="1" applyFill="1" applyBorder="1" applyAlignment="1">
      <alignment horizontal="center" vertical="center" wrapText="1"/>
    </xf>
    <xf numFmtId="44" fontId="9" fillId="0" borderId="9" xfId="2" applyFont="1" applyFill="1" applyBorder="1" applyAlignment="1" applyProtection="1">
      <alignment vertical="top" wrapText="1"/>
      <protection locked="0"/>
    </xf>
    <xf numFmtId="3" fontId="9" fillId="0" borderId="16" xfId="0" applyNumberFormat="1" applyFont="1" applyBorder="1" applyAlignment="1" applyProtection="1">
      <alignment horizontal="center" vertical="top" wrapText="1"/>
      <protection locked="0"/>
    </xf>
    <xf numFmtId="166" fontId="9" fillId="0" borderId="9" xfId="3" applyFont="1" applyFill="1" applyBorder="1" applyAlignment="1" applyProtection="1">
      <alignment vertical="top" wrapText="1"/>
      <protection locked="0"/>
    </xf>
    <xf numFmtId="166" fontId="9" fillId="0" borderId="41" xfId="3" applyFont="1" applyFill="1" applyBorder="1" applyAlignment="1" applyProtection="1">
      <alignment vertical="top" wrapText="1"/>
      <protection locked="0"/>
    </xf>
    <xf numFmtId="166" fontId="9" fillId="0" borderId="40" xfId="3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8" xfId="0" applyFont="1" applyBorder="1" applyAlignment="1">
      <alignment wrapText="1"/>
    </xf>
    <xf numFmtId="0" fontId="11" fillId="0" borderId="0" xfId="0" applyFont="1" applyAlignment="1" applyProtection="1">
      <alignment horizontal="center" vertical="top" wrapText="1"/>
      <protection locked="0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11" fillId="0" borderId="6" xfId="0" applyFont="1" applyBorder="1" applyAlignment="1" applyProtection="1">
      <alignment horizontal="left" vertical="top" wrapText="1"/>
      <protection locked="0"/>
    </xf>
    <xf numFmtId="0" fontId="11" fillId="0" borderId="7" xfId="0" applyFont="1" applyBorder="1" applyAlignment="1" applyProtection="1">
      <alignment vertical="top" wrapText="1"/>
      <protection locked="0"/>
    </xf>
    <xf numFmtId="0" fontId="9" fillId="0" borderId="0" xfId="0" applyFont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5" fillId="0" borderId="28" xfId="0" quotePrefix="1" applyFont="1" applyBorder="1" applyAlignment="1">
      <alignment horizontal="center" vertical="center" wrapText="1"/>
    </xf>
    <xf numFmtId="0" fontId="15" fillId="0" borderId="30" xfId="0" quotePrefix="1" applyFont="1" applyBorder="1" applyAlignment="1">
      <alignment horizontal="center" vertical="center" wrapText="1"/>
    </xf>
    <xf numFmtId="0" fontId="15" fillId="0" borderId="32" xfId="0" quotePrefix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center" vertical="center" wrapText="1"/>
    </xf>
    <xf numFmtId="164" fontId="19" fillId="0" borderId="17" xfId="0" applyNumberFormat="1" applyFont="1" applyBorder="1" applyAlignment="1">
      <alignment horizontal="center" vertical="center" wrapText="1"/>
    </xf>
    <xf numFmtId="164" fontId="19" fillId="0" borderId="26" xfId="0" applyNumberFormat="1" applyFont="1" applyBorder="1" applyAlignment="1">
      <alignment horizontal="center" vertical="center" wrapText="1"/>
    </xf>
    <xf numFmtId="44" fontId="5" fillId="0" borderId="15" xfId="2" quotePrefix="1" applyFont="1" applyBorder="1" applyAlignment="1">
      <alignment horizontal="center" vertical="center" wrapText="1"/>
    </xf>
    <xf numFmtId="44" fontId="5" fillId="0" borderId="17" xfId="2" quotePrefix="1" applyFont="1" applyBorder="1" applyAlignment="1">
      <alignment horizontal="center" vertical="center" wrapText="1"/>
    </xf>
    <xf numFmtId="44" fontId="5" fillId="0" borderId="26" xfId="2" quotePrefix="1" applyFont="1" applyBorder="1" applyAlignment="1">
      <alignment horizontal="center" vertical="center" wrapText="1"/>
    </xf>
    <xf numFmtId="171" fontId="19" fillId="0" borderId="15" xfId="0" applyNumberFormat="1" applyFont="1" applyBorder="1" applyAlignment="1">
      <alignment horizontal="center" vertical="center" wrapText="1"/>
    </xf>
    <xf numFmtId="171" fontId="19" fillId="0" borderId="17" xfId="0" applyNumberFormat="1" applyFont="1" applyBorder="1" applyAlignment="1">
      <alignment horizontal="center" vertical="center" wrapText="1"/>
    </xf>
    <xf numFmtId="171" fontId="19" fillId="0" borderId="26" xfId="0" applyNumberFormat="1" applyFont="1" applyBorder="1" applyAlignment="1">
      <alignment horizontal="center" vertical="center" wrapText="1"/>
    </xf>
    <xf numFmtId="2" fontId="25" fillId="0" borderId="15" xfId="0" applyNumberFormat="1" applyFont="1" applyBorder="1" applyAlignment="1">
      <alignment horizontal="center" vertical="center" wrapText="1"/>
    </xf>
    <xf numFmtId="2" fontId="25" fillId="0" borderId="17" xfId="0" applyNumberFormat="1" applyFont="1" applyBorder="1" applyAlignment="1">
      <alignment horizontal="center" vertical="center" wrapText="1"/>
    </xf>
    <xf numFmtId="2" fontId="25" fillId="0" borderId="26" xfId="0" applyNumberFormat="1" applyFont="1" applyBorder="1" applyAlignment="1">
      <alignment horizontal="center" vertical="center" wrapText="1"/>
    </xf>
    <xf numFmtId="0" fontId="15" fillId="0" borderId="2" xfId="0" quotePrefix="1" applyFont="1" applyBorder="1" applyAlignment="1">
      <alignment horizontal="center" vertical="center" wrapText="1"/>
    </xf>
    <xf numFmtId="0" fontId="15" fillId="0" borderId="25" xfId="0" quotePrefix="1" applyFont="1" applyBorder="1" applyAlignment="1">
      <alignment horizontal="center" vertical="center" wrapText="1"/>
    </xf>
    <xf numFmtId="169" fontId="25" fillId="0" borderId="29" xfId="1" applyNumberFormat="1" applyFont="1" applyFill="1" applyBorder="1" applyAlignment="1" applyProtection="1">
      <alignment vertical="center" wrapText="1"/>
    </xf>
    <xf numFmtId="169" fontId="25" fillId="0" borderId="31" xfId="1" applyNumberFormat="1" applyFont="1" applyFill="1" applyBorder="1" applyAlignment="1" applyProtection="1">
      <alignment vertical="center" wrapText="1"/>
    </xf>
    <xf numFmtId="169" fontId="25" fillId="0" borderId="33" xfId="1" applyNumberFormat="1" applyFont="1" applyFill="1" applyBorder="1" applyAlignment="1" applyProtection="1">
      <alignment vertical="center" wrapText="1"/>
    </xf>
    <xf numFmtId="0" fontId="22" fillId="0" borderId="2" xfId="0" quotePrefix="1" applyFont="1" applyBorder="1" applyAlignment="1">
      <alignment horizontal="center" vertical="center" wrapText="1"/>
    </xf>
    <xf numFmtId="0" fontId="22" fillId="0" borderId="25" xfId="0" quotePrefix="1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169" fontId="24" fillId="0" borderId="19" xfId="1" applyNumberFormat="1" applyFont="1" applyFill="1" applyBorder="1" applyAlignment="1" applyProtection="1">
      <alignment horizontal="center" vertical="center" wrapText="1"/>
    </xf>
    <xf numFmtId="169" fontId="24" fillId="0" borderId="17" xfId="1" applyNumberFormat="1" applyFont="1" applyFill="1" applyBorder="1" applyAlignment="1" applyProtection="1">
      <alignment horizontal="center" vertical="center" wrapText="1"/>
    </xf>
    <xf numFmtId="169" fontId="24" fillId="0" borderId="26" xfId="1" applyNumberFormat="1" applyFont="1" applyFill="1" applyBorder="1" applyAlignment="1" applyProtection="1">
      <alignment horizontal="center" vertical="center" wrapText="1"/>
    </xf>
    <xf numFmtId="169" fontId="25" fillId="0" borderId="16" xfId="1" applyNumberFormat="1" applyFont="1" applyFill="1" applyBorder="1" applyAlignment="1" applyProtection="1">
      <alignment horizontal="center" vertical="center" wrapText="1"/>
    </xf>
    <xf numFmtId="169" fontId="25" fillId="0" borderId="17" xfId="1" applyNumberFormat="1" applyFont="1" applyFill="1" applyBorder="1" applyAlignment="1" applyProtection="1">
      <alignment horizontal="center" vertical="center" wrapText="1"/>
    </xf>
    <xf numFmtId="169" fontId="25" fillId="0" borderId="26" xfId="1" applyNumberFormat="1" applyFont="1" applyFill="1" applyBorder="1" applyAlignment="1" applyProtection="1">
      <alignment horizontal="center" vertical="center" wrapText="1"/>
    </xf>
    <xf numFmtId="0" fontId="27" fillId="0" borderId="16" xfId="4" applyFont="1" applyBorder="1" applyAlignment="1">
      <alignment horizontal="center" vertical="center"/>
    </xf>
    <xf numFmtId="0" fontId="27" fillId="0" borderId="17" xfId="4" applyFont="1" applyBorder="1" applyAlignment="1">
      <alignment horizontal="center" vertical="center"/>
    </xf>
    <xf numFmtId="0" fontId="27" fillId="0" borderId="26" xfId="4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9" fillId="0" borderId="0" xfId="6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7">
    <cellStyle name="Collegamento ipertestuale" xfId="6" builtinId="8"/>
    <cellStyle name="Euro" xfId="3" xr:uid="{CEDC7540-CAA8-4128-AF00-C0D5F336301C}"/>
    <cellStyle name="Migliaia" xfId="1" builtinId="3"/>
    <cellStyle name="Normal_LOTTO 1" xfId="5" xr:uid="{C8C5F06F-1459-46A5-842C-695D8266B5DB}"/>
    <cellStyle name="Normale" xfId="0" builtinId="0"/>
    <cellStyle name="Normale_Foglio1" xfId="4" xr:uid="{7F7007B9-65C1-4BB8-BC6F-7323D2255AC6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sater.regione.emilia-romagna.it/application/ctl_library/document/document.asp?MODE=SHOW&amp;lo=base&amp;JScript=BANDO_GARA&amp;DOCUMENT=BANDO_GARA&amp;IDDOC=12767583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</xdr:row>
      <xdr:rowOff>0</xdr:rowOff>
    </xdr:from>
    <xdr:to>
      <xdr:col>3</xdr:col>
      <xdr:colOff>304800</xdr:colOff>
      <xdr:row>15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B3704199-A89B-2F9C-C480-2D2D556A3B7D}"/>
            </a:ext>
          </a:extLst>
        </xdr:cNvPr>
        <xdr:cNvSpPr>
          <a:spLocks noChangeAspect="1" noChangeArrowheads="1"/>
        </xdr:cNvSpPr>
      </xdr:nvSpPr>
      <xdr:spPr bwMode="auto">
        <a:xfrm>
          <a:off x="3048000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F036C1C1-CA9C-F348-2667-89FE455AD9EC}"/>
            </a:ext>
          </a:extLst>
        </xdr:cNvPr>
        <xdr:cNvSpPr>
          <a:spLocks noChangeAspect="1" noChangeArrowheads="1"/>
        </xdr:cNvSpPr>
      </xdr:nvSpPr>
      <xdr:spPr bwMode="auto">
        <a:xfrm>
          <a:off x="6838950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304800</xdr:colOff>
      <xdr:row>15</xdr:row>
      <xdr:rowOff>114300</xdr:rowOff>
    </xdr:to>
    <xdr:sp macro="" textlink="">
      <xdr:nvSpPr>
        <xdr:cNvPr id="1027" name="AutoShape 3" descr="OK">
          <a:hlinkClick xmlns:r="http://schemas.openxmlformats.org/officeDocument/2006/relationships" r:id="rId1" tooltip="Vai a Elemento non definito"/>
          <a:extLst>
            <a:ext uri="{FF2B5EF4-FFF2-40B4-BE49-F238E27FC236}">
              <a16:creationId xmlns:a16="http://schemas.microsoft.com/office/drawing/2014/main" id="{CAB2202A-504D-C9A9-94B2-BF2199A8C5E6}"/>
            </a:ext>
          </a:extLst>
        </xdr:cNvPr>
        <xdr:cNvSpPr>
          <a:spLocks noChangeAspect="1" noChangeArrowheads="1"/>
        </xdr:cNvSpPr>
      </xdr:nvSpPr>
      <xdr:spPr bwMode="auto">
        <a:xfrm>
          <a:off x="9086850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15</xdr:row>
      <xdr:rowOff>114300</xdr:rowOff>
    </xdr:to>
    <xdr:sp macro="" textlink="">
      <xdr:nvSpPr>
        <xdr:cNvPr id="1028" name="AutoShape 4" descr="OK">
          <a:extLst>
            <a:ext uri="{FF2B5EF4-FFF2-40B4-BE49-F238E27FC236}">
              <a16:creationId xmlns:a16="http://schemas.microsoft.com/office/drawing/2014/main" id="{6627749F-865B-2855-296C-2C16B4E0CB28}"/>
            </a:ext>
          </a:extLst>
        </xdr:cNvPr>
        <xdr:cNvSpPr>
          <a:spLocks noChangeAspect="1" noChangeArrowheads="1"/>
        </xdr:cNvSpPr>
      </xdr:nvSpPr>
      <xdr:spPr bwMode="auto">
        <a:xfrm>
          <a:off x="11029950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304800</xdr:colOff>
      <xdr:row>16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01433DDA-2A41-F379-E054-4FBADC627A2C}"/>
            </a:ext>
          </a:extLst>
        </xdr:cNvPr>
        <xdr:cNvSpPr>
          <a:spLocks noChangeAspect="1" noChangeArrowheads="1"/>
        </xdr:cNvSpPr>
      </xdr:nvSpPr>
      <xdr:spPr bwMode="auto">
        <a:xfrm>
          <a:off x="9086850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304800</xdr:colOff>
      <xdr:row>16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75EBDE6A-1EC6-7D5C-8CBB-F73EE5178F0F}"/>
            </a:ext>
          </a:extLst>
        </xdr:cNvPr>
        <xdr:cNvSpPr>
          <a:spLocks noChangeAspect="1" noChangeArrowheads="1"/>
        </xdr:cNvSpPr>
      </xdr:nvSpPr>
      <xdr:spPr bwMode="auto">
        <a:xfrm>
          <a:off x="11029950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304800</xdr:colOff>
      <xdr:row>16</xdr:row>
      <xdr:rowOff>114300</xdr:rowOff>
    </xdr:to>
    <xdr:sp macro="" textlink="">
      <xdr:nvSpPr>
        <xdr:cNvPr id="1031" name="AutoShape 7" descr="OK">
          <a:hlinkClick xmlns:r="http://schemas.openxmlformats.org/officeDocument/2006/relationships" r:id="rId1" tooltip="Vai a Elemento non definito"/>
          <a:extLst>
            <a:ext uri="{FF2B5EF4-FFF2-40B4-BE49-F238E27FC236}">
              <a16:creationId xmlns:a16="http://schemas.microsoft.com/office/drawing/2014/main" id="{B1AC7110-C3B6-3CEE-8ADD-DE932C3BC740}"/>
            </a:ext>
          </a:extLst>
        </xdr:cNvPr>
        <xdr:cNvSpPr>
          <a:spLocks noChangeAspect="1" noChangeArrowheads="1"/>
        </xdr:cNvSpPr>
      </xdr:nvSpPr>
      <xdr:spPr bwMode="auto">
        <a:xfrm>
          <a:off x="14068425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16</xdr:row>
      <xdr:rowOff>114300</xdr:rowOff>
    </xdr:to>
    <xdr:sp macro="" textlink="">
      <xdr:nvSpPr>
        <xdr:cNvPr id="1032" name="AutoShape 8" descr="OK">
          <a:extLst>
            <a:ext uri="{FF2B5EF4-FFF2-40B4-BE49-F238E27FC236}">
              <a16:creationId xmlns:a16="http://schemas.microsoft.com/office/drawing/2014/main" id="{C7DCAC52-0788-88B7-6DF1-3888C51B4791}"/>
            </a:ext>
          </a:extLst>
        </xdr:cNvPr>
        <xdr:cNvSpPr>
          <a:spLocks noChangeAspect="1" noChangeArrowheads="1"/>
        </xdr:cNvSpPr>
      </xdr:nvSpPr>
      <xdr:spPr bwMode="auto">
        <a:xfrm>
          <a:off x="15220950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304800</xdr:colOff>
      <xdr:row>16</xdr:row>
      <xdr:rowOff>304800</xdr:rowOff>
    </xdr:to>
    <xdr:sp macro="" textlink="">
      <xdr:nvSpPr>
        <xdr:cNvPr id="1033" name="AutoShape 9">
          <a:extLst>
            <a:ext uri="{FF2B5EF4-FFF2-40B4-BE49-F238E27FC236}">
              <a16:creationId xmlns:a16="http://schemas.microsoft.com/office/drawing/2014/main" id="{0E6952EE-9E7E-B930-BD16-B180BD0682CB}"/>
            </a:ext>
          </a:extLst>
        </xdr:cNvPr>
        <xdr:cNvSpPr>
          <a:spLocks noChangeAspect="1" noChangeArrowheads="1"/>
        </xdr:cNvSpPr>
      </xdr:nvSpPr>
      <xdr:spPr bwMode="auto">
        <a:xfrm>
          <a:off x="9086850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304800</xdr:colOff>
      <xdr:row>16</xdr:row>
      <xdr:rowOff>304800</xdr:rowOff>
    </xdr:to>
    <xdr:sp macro="" textlink="">
      <xdr:nvSpPr>
        <xdr:cNvPr id="1034" name="AutoShape 10">
          <a:extLst>
            <a:ext uri="{FF2B5EF4-FFF2-40B4-BE49-F238E27FC236}">
              <a16:creationId xmlns:a16="http://schemas.microsoft.com/office/drawing/2014/main" id="{E572DDA0-5AAC-0862-D3A8-A7FC143AF13E}"/>
            </a:ext>
          </a:extLst>
        </xdr:cNvPr>
        <xdr:cNvSpPr>
          <a:spLocks noChangeAspect="1" noChangeArrowheads="1"/>
        </xdr:cNvSpPr>
      </xdr:nvSpPr>
      <xdr:spPr bwMode="auto">
        <a:xfrm>
          <a:off x="11029950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304800</xdr:colOff>
      <xdr:row>16</xdr:row>
      <xdr:rowOff>304800</xdr:rowOff>
    </xdr:to>
    <xdr:sp macro="" textlink="">
      <xdr:nvSpPr>
        <xdr:cNvPr id="1035" name="AutoShape 11" descr="OK">
          <a:hlinkClick xmlns:r="http://schemas.openxmlformats.org/officeDocument/2006/relationships" r:id="rId1" tooltip="Vai a Elemento non definito"/>
          <a:extLst>
            <a:ext uri="{FF2B5EF4-FFF2-40B4-BE49-F238E27FC236}">
              <a16:creationId xmlns:a16="http://schemas.microsoft.com/office/drawing/2014/main" id="{B8094617-AFF7-969E-CDB6-0D358D89F6D2}"/>
            </a:ext>
          </a:extLst>
        </xdr:cNvPr>
        <xdr:cNvSpPr>
          <a:spLocks noChangeAspect="1" noChangeArrowheads="1"/>
        </xdr:cNvSpPr>
      </xdr:nvSpPr>
      <xdr:spPr bwMode="auto">
        <a:xfrm>
          <a:off x="14068425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16</xdr:row>
      <xdr:rowOff>304800</xdr:rowOff>
    </xdr:to>
    <xdr:sp macro="" textlink="">
      <xdr:nvSpPr>
        <xdr:cNvPr id="1036" name="AutoShape 12" descr="OK">
          <a:extLst>
            <a:ext uri="{FF2B5EF4-FFF2-40B4-BE49-F238E27FC236}">
              <a16:creationId xmlns:a16="http://schemas.microsoft.com/office/drawing/2014/main" id="{D4238C1D-7DC5-794F-1BAD-BAE61552F9D0}"/>
            </a:ext>
          </a:extLst>
        </xdr:cNvPr>
        <xdr:cNvSpPr>
          <a:spLocks noChangeAspect="1" noChangeArrowheads="1"/>
        </xdr:cNvSpPr>
      </xdr:nvSpPr>
      <xdr:spPr bwMode="auto">
        <a:xfrm>
          <a:off x="15220950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304800</xdr:colOff>
      <xdr:row>17</xdr:row>
      <xdr:rowOff>304800</xdr:rowOff>
    </xdr:to>
    <xdr:sp macro="" textlink="">
      <xdr:nvSpPr>
        <xdr:cNvPr id="1037" name="AutoShape 13">
          <a:extLst>
            <a:ext uri="{FF2B5EF4-FFF2-40B4-BE49-F238E27FC236}">
              <a16:creationId xmlns:a16="http://schemas.microsoft.com/office/drawing/2014/main" id="{CE80ECAD-22BA-A5F7-156C-D5213A81CA18}"/>
            </a:ext>
          </a:extLst>
        </xdr:cNvPr>
        <xdr:cNvSpPr>
          <a:spLocks noChangeAspect="1" noChangeArrowheads="1"/>
        </xdr:cNvSpPr>
      </xdr:nvSpPr>
      <xdr:spPr bwMode="auto">
        <a:xfrm>
          <a:off x="90868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304800</xdr:colOff>
      <xdr:row>17</xdr:row>
      <xdr:rowOff>304800</xdr:rowOff>
    </xdr:to>
    <xdr:sp macro="" textlink="">
      <xdr:nvSpPr>
        <xdr:cNvPr id="1038" name="AutoShape 14">
          <a:extLst>
            <a:ext uri="{FF2B5EF4-FFF2-40B4-BE49-F238E27FC236}">
              <a16:creationId xmlns:a16="http://schemas.microsoft.com/office/drawing/2014/main" id="{F48C4F7F-D3EF-89E9-B839-08E0E10A916D}"/>
            </a:ext>
          </a:extLst>
        </xdr:cNvPr>
        <xdr:cNvSpPr>
          <a:spLocks noChangeAspect="1" noChangeArrowheads="1"/>
        </xdr:cNvSpPr>
      </xdr:nvSpPr>
      <xdr:spPr bwMode="auto">
        <a:xfrm>
          <a:off x="110299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17</xdr:row>
      <xdr:rowOff>0</xdr:rowOff>
    </xdr:from>
    <xdr:to>
      <xdr:col>11</xdr:col>
      <xdr:colOff>304800</xdr:colOff>
      <xdr:row>17</xdr:row>
      <xdr:rowOff>304800</xdr:rowOff>
    </xdr:to>
    <xdr:sp macro="" textlink="">
      <xdr:nvSpPr>
        <xdr:cNvPr id="1039" name="AutoShape 15" descr="OK">
          <a:hlinkClick xmlns:r="http://schemas.openxmlformats.org/officeDocument/2006/relationships" r:id="rId1" tooltip="Vai a Elemento non definito"/>
          <a:extLst>
            <a:ext uri="{FF2B5EF4-FFF2-40B4-BE49-F238E27FC236}">
              <a16:creationId xmlns:a16="http://schemas.microsoft.com/office/drawing/2014/main" id="{649655B1-FAC4-FED5-B941-782E897B521D}"/>
            </a:ext>
          </a:extLst>
        </xdr:cNvPr>
        <xdr:cNvSpPr>
          <a:spLocks noChangeAspect="1" noChangeArrowheads="1"/>
        </xdr:cNvSpPr>
      </xdr:nvSpPr>
      <xdr:spPr bwMode="auto">
        <a:xfrm>
          <a:off x="140684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17</xdr:row>
      <xdr:rowOff>304800</xdr:rowOff>
    </xdr:to>
    <xdr:sp macro="" textlink="">
      <xdr:nvSpPr>
        <xdr:cNvPr id="1040" name="AutoShape 16" descr="OK">
          <a:extLst>
            <a:ext uri="{FF2B5EF4-FFF2-40B4-BE49-F238E27FC236}">
              <a16:creationId xmlns:a16="http://schemas.microsoft.com/office/drawing/2014/main" id="{9CAEC3F8-F45C-002D-F3B3-55DE03E8C2C9}"/>
            </a:ext>
          </a:extLst>
        </xdr:cNvPr>
        <xdr:cNvSpPr>
          <a:spLocks noChangeAspect="1" noChangeArrowheads="1"/>
        </xdr:cNvSpPr>
      </xdr:nvSpPr>
      <xdr:spPr bwMode="auto">
        <a:xfrm>
          <a:off x="152209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304800</xdr:colOff>
      <xdr:row>18</xdr:row>
      <xdr:rowOff>304800</xdr:rowOff>
    </xdr:to>
    <xdr:sp macro="" textlink="">
      <xdr:nvSpPr>
        <xdr:cNvPr id="1041" name="AutoShape 17">
          <a:extLst>
            <a:ext uri="{FF2B5EF4-FFF2-40B4-BE49-F238E27FC236}">
              <a16:creationId xmlns:a16="http://schemas.microsoft.com/office/drawing/2014/main" id="{D7EFCD59-0D30-0AA2-0357-C6729131ECBA}"/>
            </a:ext>
          </a:extLst>
        </xdr:cNvPr>
        <xdr:cNvSpPr>
          <a:spLocks noChangeAspect="1" noChangeArrowheads="1"/>
        </xdr:cNvSpPr>
      </xdr:nvSpPr>
      <xdr:spPr bwMode="auto">
        <a:xfrm>
          <a:off x="90868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304800</xdr:colOff>
      <xdr:row>18</xdr:row>
      <xdr:rowOff>304800</xdr:rowOff>
    </xdr:to>
    <xdr:sp macro="" textlink="">
      <xdr:nvSpPr>
        <xdr:cNvPr id="1042" name="AutoShape 18">
          <a:extLst>
            <a:ext uri="{FF2B5EF4-FFF2-40B4-BE49-F238E27FC236}">
              <a16:creationId xmlns:a16="http://schemas.microsoft.com/office/drawing/2014/main" id="{1D226F22-2E63-D7FE-14EE-1442D9E8CB55}"/>
            </a:ext>
          </a:extLst>
        </xdr:cNvPr>
        <xdr:cNvSpPr>
          <a:spLocks noChangeAspect="1" noChangeArrowheads="1"/>
        </xdr:cNvSpPr>
      </xdr:nvSpPr>
      <xdr:spPr bwMode="auto">
        <a:xfrm>
          <a:off x="110299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18</xdr:row>
      <xdr:rowOff>0</xdr:rowOff>
    </xdr:from>
    <xdr:to>
      <xdr:col>11</xdr:col>
      <xdr:colOff>304800</xdr:colOff>
      <xdr:row>18</xdr:row>
      <xdr:rowOff>304800</xdr:rowOff>
    </xdr:to>
    <xdr:sp macro="" textlink="">
      <xdr:nvSpPr>
        <xdr:cNvPr id="1043" name="AutoShape 19" descr="OK">
          <a:hlinkClick xmlns:r="http://schemas.openxmlformats.org/officeDocument/2006/relationships" r:id="rId1" tooltip="Vai a Elemento non definito"/>
          <a:extLst>
            <a:ext uri="{FF2B5EF4-FFF2-40B4-BE49-F238E27FC236}">
              <a16:creationId xmlns:a16="http://schemas.microsoft.com/office/drawing/2014/main" id="{FCAE3EB6-2D4D-C45B-6CAA-10B33706D0D9}"/>
            </a:ext>
          </a:extLst>
        </xdr:cNvPr>
        <xdr:cNvSpPr>
          <a:spLocks noChangeAspect="1" noChangeArrowheads="1"/>
        </xdr:cNvSpPr>
      </xdr:nvSpPr>
      <xdr:spPr bwMode="auto">
        <a:xfrm>
          <a:off x="14068425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304800</xdr:colOff>
      <xdr:row>18</xdr:row>
      <xdr:rowOff>304800</xdr:rowOff>
    </xdr:to>
    <xdr:sp macro="" textlink="">
      <xdr:nvSpPr>
        <xdr:cNvPr id="1044" name="AutoShape 20" descr="OK">
          <a:extLst>
            <a:ext uri="{FF2B5EF4-FFF2-40B4-BE49-F238E27FC236}">
              <a16:creationId xmlns:a16="http://schemas.microsoft.com/office/drawing/2014/main" id="{F83E1FBE-903D-78B7-6CD1-B730F93BAB70}"/>
            </a:ext>
          </a:extLst>
        </xdr:cNvPr>
        <xdr:cNvSpPr>
          <a:spLocks noChangeAspect="1" noChangeArrowheads="1"/>
        </xdr:cNvSpPr>
      </xdr:nvSpPr>
      <xdr:spPr bwMode="auto">
        <a:xfrm>
          <a:off x="152209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304800</xdr:colOff>
      <xdr:row>20</xdr:row>
      <xdr:rowOff>114300</xdr:rowOff>
    </xdr:to>
    <xdr:sp macro="" textlink="">
      <xdr:nvSpPr>
        <xdr:cNvPr id="1045" name="AutoShape 21">
          <a:extLst>
            <a:ext uri="{FF2B5EF4-FFF2-40B4-BE49-F238E27FC236}">
              <a16:creationId xmlns:a16="http://schemas.microsoft.com/office/drawing/2014/main" id="{9F29D553-85B4-51F2-D83E-D9E5978375A8}"/>
            </a:ext>
          </a:extLst>
        </xdr:cNvPr>
        <xdr:cNvSpPr>
          <a:spLocks noChangeAspect="1" noChangeArrowheads="1"/>
        </xdr:cNvSpPr>
      </xdr:nvSpPr>
      <xdr:spPr bwMode="auto">
        <a:xfrm>
          <a:off x="9086850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304800</xdr:colOff>
      <xdr:row>20</xdr:row>
      <xdr:rowOff>114300</xdr:rowOff>
    </xdr:to>
    <xdr:sp macro="" textlink="">
      <xdr:nvSpPr>
        <xdr:cNvPr id="1046" name="AutoShape 22">
          <a:extLst>
            <a:ext uri="{FF2B5EF4-FFF2-40B4-BE49-F238E27FC236}">
              <a16:creationId xmlns:a16="http://schemas.microsoft.com/office/drawing/2014/main" id="{9CA62178-E247-8118-7ACF-2A05F6B14A4A}"/>
            </a:ext>
          </a:extLst>
        </xdr:cNvPr>
        <xdr:cNvSpPr>
          <a:spLocks noChangeAspect="1" noChangeArrowheads="1"/>
        </xdr:cNvSpPr>
      </xdr:nvSpPr>
      <xdr:spPr bwMode="auto">
        <a:xfrm>
          <a:off x="11029950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19</xdr:row>
      <xdr:rowOff>0</xdr:rowOff>
    </xdr:from>
    <xdr:to>
      <xdr:col>11</xdr:col>
      <xdr:colOff>304800</xdr:colOff>
      <xdr:row>20</xdr:row>
      <xdr:rowOff>114300</xdr:rowOff>
    </xdr:to>
    <xdr:sp macro="" textlink="">
      <xdr:nvSpPr>
        <xdr:cNvPr id="1047" name="AutoShape 23" descr="OK">
          <a:hlinkClick xmlns:r="http://schemas.openxmlformats.org/officeDocument/2006/relationships" r:id="rId1" tooltip="Vai a Elemento non definito"/>
          <a:extLst>
            <a:ext uri="{FF2B5EF4-FFF2-40B4-BE49-F238E27FC236}">
              <a16:creationId xmlns:a16="http://schemas.microsoft.com/office/drawing/2014/main" id="{EFD841EB-E7C6-5A75-3E68-A8BC3BF4494D}"/>
            </a:ext>
          </a:extLst>
        </xdr:cNvPr>
        <xdr:cNvSpPr>
          <a:spLocks noChangeAspect="1" noChangeArrowheads="1"/>
        </xdr:cNvSpPr>
      </xdr:nvSpPr>
      <xdr:spPr bwMode="auto">
        <a:xfrm>
          <a:off x="14068425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19</xdr:row>
      <xdr:rowOff>0</xdr:rowOff>
    </xdr:from>
    <xdr:to>
      <xdr:col>12</xdr:col>
      <xdr:colOff>304800</xdr:colOff>
      <xdr:row>20</xdr:row>
      <xdr:rowOff>114300</xdr:rowOff>
    </xdr:to>
    <xdr:sp macro="" textlink="">
      <xdr:nvSpPr>
        <xdr:cNvPr id="1048" name="AutoShape 24" descr="OK">
          <a:extLst>
            <a:ext uri="{FF2B5EF4-FFF2-40B4-BE49-F238E27FC236}">
              <a16:creationId xmlns:a16="http://schemas.microsoft.com/office/drawing/2014/main" id="{F9F116FC-731D-F4C0-A15C-67B74CE0C962}"/>
            </a:ext>
          </a:extLst>
        </xdr:cNvPr>
        <xdr:cNvSpPr>
          <a:spLocks noChangeAspect="1" noChangeArrowheads="1"/>
        </xdr:cNvSpPr>
      </xdr:nvSpPr>
      <xdr:spPr bwMode="auto">
        <a:xfrm>
          <a:off x="15220950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304800</xdr:colOff>
      <xdr:row>21</xdr:row>
      <xdr:rowOff>114300</xdr:rowOff>
    </xdr:to>
    <xdr:sp macro="" textlink="">
      <xdr:nvSpPr>
        <xdr:cNvPr id="1049" name="AutoShape 25">
          <a:extLst>
            <a:ext uri="{FF2B5EF4-FFF2-40B4-BE49-F238E27FC236}">
              <a16:creationId xmlns:a16="http://schemas.microsoft.com/office/drawing/2014/main" id="{BF71FD68-72B5-1D36-4C4D-534600C0C42C}"/>
            </a:ext>
          </a:extLst>
        </xdr:cNvPr>
        <xdr:cNvSpPr>
          <a:spLocks noChangeAspect="1" noChangeArrowheads="1"/>
        </xdr:cNvSpPr>
      </xdr:nvSpPr>
      <xdr:spPr bwMode="auto">
        <a:xfrm>
          <a:off x="90868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304800</xdr:colOff>
      <xdr:row>21</xdr:row>
      <xdr:rowOff>114300</xdr:rowOff>
    </xdr:to>
    <xdr:sp macro="" textlink="">
      <xdr:nvSpPr>
        <xdr:cNvPr id="1050" name="AutoShape 26">
          <a:extLst>
            <a:ext uri="{FF2B5EF4-FFF2-40B4-BE49-F238E27FC236}">
              <a16:creationId xmlns:a16="http://schemas.microsoft.com/office/drawing/2014/main" id="{33569520-17B0-DA7D-2514-5D688F414880}"/>
            </a:ext>
          </a:extLst>
        </xdr:cNvPr>
        <xdr:cNvSpPr>
          <a:spLocks noChangeAspect="1" noChangeArrowheads="1"/>
        </xdr:cNvSpPr>
      </xdr:nvSpPr>
      <xdr:spPr bwMode="auto">
        <a:xfrm>
          <a:off x="110299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20</xdr:row>
      <xdr:rowOff>0</xdr:rowOff>
    </xdr:from>
    <xdr:to>
      <xdr:col>11</xdr:col>
      <xdr:colOff>304800</xdr:colOff>
      <xdr:row>21</xdr:row>
      <xdr:rowOff>114300</xdr:rowOff>
    </xdr:to>
    <xdr:sp macro="" textlink="">
      <xdr:nvSpPr>
        <xdr:cNvPr id="1051" name="AutoShape 27" descr="OK">
          <a:hlinkClick xmlns:r="http://schemas.openxmlformats.org/officeDocument/2006/relationships" r:id="rId1" tooltip="Vai a Elemento non definito"/>
          <a:extLst>
            <a:ext uri="{FF2B5EF4-FFF2-40B4-BE49-F238E27FC236}">
              <a16:creationId xmlns:a16="http://schemas.microsoft.com/office/drawing/2014/main" id="{604C628C-C5EF-1BD5-4C2D-E1ED0A903E99}"/>
            </a:ext>
          </a:extLst>
        </xdr:cNvPr>
        <xdr:cNvSpPr>
          <a:spLocks noChangeAspect="1" noChangeArrowheads="1"/>
        </xdr:cNvSpPr>
      </xdr:nvSpPr>
      <xdr:spPr bwMode="auto">
        <a:xfrm>
          <a:off x="14068425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20</xdr:row>
      <xdr:rowOff>0</xdr:rowOff>
    </xdr:from>
    <xdr:to>
      <xdr:col>12</xdr:col>
      <xdr:colOff>304800</xdr:colOff>
      <xdr:row>21</xdr:row>
      <xdr:rowOff>114300</xdr:rowOff>
    </xdr:to>
    <xdr:sp macro="" textlink="">
      <xdr:nvSpPr>
        <xdr:cNvPr id="1052" name="AutoShape 28" descr="OK">
          <a:extLst>
            <a:ext uri="{FF2B5EF4-FFF2-40B4-BE49-F238E27FC236}">
              <a16:creationId xmlns:a16="http://schemas.microsoft.com/office/drawing/2014/main" id="{F00D0444-C6D4-6A70-8568-5932AFC8AD1F}"/>
            </a:ext>
          </a:extLst>
        </xdr:cNvPr>
        <xdr:cNvSpPr>
          <a:spLocks noChangeAspect="1" noChangeArrowheads="1"/>
        </xdr:cNvSpPr>
      </xdr:nvSpPr>
      <xdr:spPr bwMode="auto">
        <a:xfrm>
          <a:off x="152209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ater.regione.emilia-romagna.it/application/ctl_library/document/document.asp?MODE=SHOW&amp;lo=base&amp;JScript=BANDO_GARA&amp;DOCUMENT=BANDO_GARA&amp;IDDOC=12767583" TargetMode="External"/><Relationship Id="rId13" Type="http://schemas.openxmlformats.org/officeDocument/2006/relationships/hyperlink" Target="https://sater.regione.emilia-romagna.it/application/ctl_library/document/document.asp?MODE=SHOW&amp;lo=base&amp;JScript=BANDO_GARA&amp;DOCUMENT=BANDO_GARA&amp;IDDOC=12767583" TargetMode="External"/><Relationship Id="rId3" Type="http://schemas.openxmlformats.org/officeDocument/2006/relationships/hyperlink" Target="https://sater.regione.emilia-romagna.it/application/ctl_library/document/document.asp?MODE=SHOW&amp;lo=base&amp;JScript=BANDO_GARA&amp;DOCUMENT=BANDO_GARA&amp;IDDOC=12767583" TargetMode="External"/><Relationship Id="rId7" Type="http://schemas.openxmlformats.org/officeDocument/2006/relationships/hyperlink" Target="https://sater.regione.emilia-romagna.it/application/ctl_library/document/document.asp?MODE=SHOW&amp;lo=base&amp;JScript=BANDO_GARA&amp;DOCUMENT=BANDO_GARA&amp;IDDOC=12767583" TargetMode="External"/><Relationship Id="rId12" Type="http://schemas.openxmlformats.org/officeDocument/2006/relationships/hyperlink" Target="https://sater.regione.emilia-romagna.it/application/ctl_library/document/document.asp?MODE=SHOW&amp;lo=base&amp;JScript=BANDO_GARA&amp;DOCUMENT=BANDO_GARA&amp;IDDOC=12767583" TargetMode="External"/><Relationship Id="rId2" Type="http://schemas.openxmlformats.org/officeDocument/2006/relationships/hyperlink" Target="https://sater.regione.emilia-romagna.it/application/ctl_library/document/document.asp?MODE=SHOW&amp;lo=base&amp;JScript=BANDO_GARA&amp;DOCUMENT=BANDO_GARA&amp;IDDOC=12767583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sater.regione.emilia-romagna.it/application/ctl_library/document/document.asp?MODE=SHOW&amp;lo=base&amp;JScript=BANDO_GARA&amp;DOCUMENT=BANDO_GARA&amp;IDDOC=12767583" TargetMode="External"/><Relationship Id="rId6" Type="http://schemas.openxmlformats.org/officeDocument/2006/relationships/hyperlink" Target="https://sater.regione.emilia-romagna.it/application/ctl_library/document/document.asp?MODE=SHOW&amp;lo=base&amp;JScript=BANDO_GARA&amp;DOCUMENT=BANDO_GARA&amp;IDDOC=12767583" TargetMode="External"/><Relationship Id="rId11" Type="http://schemas.openxmlformats.org/officeDocument/2006/relationships/hyperlink" Target="https://sater.regione.emilia-romagna.it/application/ctl_library/document/document.asp?MODE=SHOW&amp;lo=base&amp;JScript=BANDO_GARA&amp;DOCUMENT=BANDO_GARA&amp;IDDOC=12767583" TargetMode="External"/><Relationship Id="rId5" Type="http://schemas.openxmlformats.org/officeDocument/2006/relationships/hyperlink" Target="https://sater.regione.emilia-romagna.it/application/ctl_library/document/document.asp?MODE=SHOW&amp;lo=base&amp;JScript=BANDO_GARA&amp;DOCUMENT=BANDO_GARA&amp;IDDOC=12767583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sater.regione.emilia-romagna.it/application/ctl_library/document/document.asp?MODE=SHOW&amp;lo=base&amp;JScript=BANDO_GARA&amp;DOCUMENT=BANDO_GARA&amp;IDDOC=12767583" TargetMode="External"/><Relationship Id="rId4" Type="http://schemas.openxmlformats.org/officeDocument/2006/relationships/hyperlink" Target="https://sater.regione.emilia-romagna.it/application/ctl_library/document/document.asp?MODE=SHOW&amp;lo=base&amp;JScript=BANDO_GARA&amp;DOCUMENT=BANDO_GARA&amp;IDDOC=12767583" TargetMode="External"/><Relationship Id="rId9" Type="http://schemas.openxmlformats.org/officeDocument/2006/relationships/hyperlink" Target="https://sater.regione.emilia-romagna.it/application/ctl_library/document/document.asp?MODE=SHOW&amp;lo=base&amp;JScript=BANDO_GARA&amp;DOCUMENT=BANDO_GARA&amp;IDDOC=12767583" TargetMode="External"/><Relationship Id="rId14" Type="http://schemas.openxmlformats.org/officeDocument/2006/relationships/hyperlink" Target="https://sater.regione.emilia-romagna.it/application/ctl_library/document/document.asp?MODE=SHOW&amp;lo=base&amp;JScript=BANDO_GARA&amp;DOCUMENT=BANDO_GARA&amp;IDDOC=12767583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23"/>
  <sheetViews>
    <sheetView tabSelected="1" topLeftCell="C1" workbookViewId="0">
      <selection activeCell="D17" sqref="D17:E17"/>
    </sheetView>
  </sheetViews>
  <sheetFormatPr defaultColWidth="14.7109375" defaultRowHeight="12.75" x14ac:dyDescent="0.2"/>
  <cols>
    <col min="1" max="1" width="12.5703125" style="6" customWidth="1"/>
    <col min="2" max="4" width="16.5703125" style="15" customWidth="1"/>
    <col min="5" max="5" width="40.28515625" style="16" customWidth="1"/>
    <col min="6" max="6" width="21.7109375" style="17" bestFit="1" customWidth="1"/>
    <col min="7" max="7" width="12" style="17" bestFit="1" customWidth="1"/>
    <col min="8" max="8" width="14.7109375" style="18" bestFit="1" customWidth="1"/>
    <col min="9" max="9" width="14.42578125" style="6" bestFit="1" customWidth="1"/>
    <col min="10" max="10" width="25" style="6" bestFit="1" customWidth="1"/>
    <col min="11" max="11" width="20.5703125" style="6" bestFit="1" customWidth="1"/>
    <col min="12" max="12" width="17.28515625" style="6" customWidth="1"/>
    <col min="13" max="13" width="14.85546875" style="14" bestFit="1" customWidth="1"/>
    <col min="14" max="14" width="14.85546875" style="6" bestFit="1" customWidth="1"/>
    <col min="15" max="16384" width="14.7109375" style="6"/>
  </cols>
  <sheetData>
    <row r="1" spans="1:38" s="1" customFormat="1" ht="26.25" x14ac:dyDescent="0.2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ht="76.5" x14ac:dyDescent="0.2">
      <c r="A2" s="2" t="s">
        <v>1</v>
      </c>
      <c r="B2" s="2" t="s">
        <v>2</v>
      </c>
      <c r="C2" s="2" t="s">
        <v>1324</v>
      </c>
      <c r="D2" s="2" t="s">
        <v>2</v>
      </c>
      <c r="E2" s="3" t="s">
        <v>3</v>
      </c>
      <c r="F2" s="4" t="s">
        <v>4</v>
      </c>
      <c r="G2" s="21" t="s">
        <v>25</v>
      </c>
      <c r="H2" s="3" t="s">
        <v>5</v>
      </c>
      <c r="I2" s="2" t="s">
        <v>6</v>
      </c>
      <c r="J2" s="2" t="s">
        <v>29</v>
      </c>
      <c r="K2" s="2" t="s">
        <v>30</v>
      </c>
      <c r="L2" s="2" t="s">
        <v>31</v>
      </c>
      <c r="M2" s="5" t="s">
        <v>7</v>
      </c>
      <c r="N2" s="5" t="s">
        <v>8</v>
      </c>
    </row>
    <row r="3" spans="1:38" s="12" customFormat="1" ht="49.5" customHeight="1" x14ac:dyDescent="0.2">
      <c r="A3" s="7">
        <v>1</v>
      </c>
      <c r="B3" s="8" t="s">
        <v>11</v>
      </c>
      <c r="C3" s="8" t="s">
        <v>82</v>
      </c>
      <c r="D3" s="230" t="s">
        <v>11</v>
      </c>
      <c r="E3" s="19" t="s">
        <v>12</v>
      </c>
      <c r="F3" s="19" t="s">
        <v>9</v>
      </c>
      <c r="G3" s="20" t="s">
        <v>26</v>
      </c>
      <c r="H3" s="9">
        <v>1565000</v>
      </c>
      <c r="I3" s="9">
        <v>1292000</v>
      </c>
      <c r="J3" s="10">
        <v>234750</v>
      </c>
      <c r="K3" s="10">
        <v>391250</v>
      </c>
      <c r="L3" s="10">
        <v>313000</v>
      </c>
      <c r="M3" s="9">
        <f>J3+K3+L3</f>
        <v>939000</v>
      </c>
      <c r="N3" s="11">
        <f>I3+M3</f>
        <v>2231000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1:38" s="12" customFormat="1" ht="47.25" customHeight="1" x14ac:dyDescent="0.2">
      <c r="A4" s="7">
        <v>2</v>
      </c>
      <c r="B4" s="8" t="s">
        <v>13</v>
      </c>
      <c r="C4" s="8" t="s">
        <v>1949</v>
      </c>
      <c r="D4" s="230" t="s">
        <v>13</v>
      </c>
      <c r="E4" s="19" t="s">
        <v>14</v>
      </c>
      <c r="F4" s="19" t="s">
        <v>9</v>
      </c>
      <c r="G4" s="20" t="s">
        <v>26</v>
      </c>
      <c r="H4" s="9">
        <v>297000</v>
      </c>
      <c r="I4" s="9">
        <v>199500</v>
      </c>
      <c r="J4" s="10">
        <v>44550</v>
      </c>
      <c r="K4" s="13">
        <v>74250</v>
      </c>
      <c r="L4" s="13">
        <v>59400</v>
      </c>
      <c r="M4" s="9">
        <f t="shared" ref="M4:M8" si="0">J4+K4+L4</f>
        <v>178200</v>
      </c>
      <c r="N4" s="11">
        <f t="shared" ref="N4:N8" si="1">I4+M4</f>
        <v>377700</v>
      </c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</row>
    <row r="5" spans="1:38" s="12" customFormat="1" ht="37.5" customHeight="1" x14ac:dyDescent="0.2">
      <c r="A5" s="7">
        <v>3</v>
      </c>
      <c r="B5" s="8" t="s">
        <v>15</v>
      </c>
      <c r="C5" s="8" t="s">
        <v>1950</v>
      </c>
      <c r="D5" s="230" t="s">
        <v>15</v>
      </c>
      <c r="E5" s="19" t="s">
        <v>16</v>
      </c>
      <c r="F5" s="19" t="s">
        <v>9</v>
      </c>
      <c r="G5" s="20" t="s">
        <v>26</v>
      </c>
      <c r="H5" s="9">
        <v>905500</v>
      </c>
      <c r="I5" s="9">
        <v>837500</v>
      </c>
      <c r="J5" s="10">
        <v>135825</v>
      </c>
      <c r="K5" s="10">
        <v>226375</v>
      </c>
      <c r="L5" s="10">
        <v>181100</v>
      </c>
      <c r="M5" s="9">
        <f t="shared" si="0"/>
        <v>543300</v>
      </c>
      <c r="N5" s="11">
        <f t="shared" si="1"/>
        <v>1380800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38" s="12" customFormat="1" ht="30.75" customHeight="1" x14ac:dyDescent="0.2">
      <c r="A6" s="7">
        <v>4</v>
      </c>
      <c r="B6" s="8" t="s">
        <v>17</v>
      </c>
      <c r="C6" s="8" t="s">
        <v>1951</v>
      </c>
      <c r="D6" s="230" t="s">
        <v>17</v>
      </c>
      <c r="E6" s="19" t="s">
        <v>18</v>
      </c>
      <c r="F6" s="19" t="s">
        <v>23</v>
      </c>
      <c r="G6" s="20" t="s">
        <v>27</v>
      </c>
      <c r="H6" s="9">
        <v>80000</v>
      </c>
      <c r="I6" s="9">
        <v>15560</v>
      </c>
      <c r="J6" s="10">
        <v>12000</v>
      </c>
      <c r="K6" s="10">
        <v>20000</v>
      </c>
      <c r="L6" s="10">
        <v>16000</v>
      </c>
      <c r="M6" s="9">
        <f t="shared" si="0"/>
        <v>48000</v>
      </c>
      <c r="N6" s="11">
        <f t="shared" si="1"/>
        <v>63560</v>
      </c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34.5" customHeight="1" x14ac:dyDescent="0.2">
      <c r="A7" s="7">
        <v>5</v>
      </c>
      <c r="B7" s="8" t="s">
        <v>19</v>
      </c>
      <c r="C7" s="8" t="s">
        <v>1952</v>
      </c>
      <c r="D7" s="230" t="s">
        <v>19</v>
      </c>
      <c r="E7" s="19" t="s">
        <v>20</v>
      </c>
      <c r="F7" s="19" t="s">
        <v>9</v>
      </c>
      <c r="G7" s="20" t="s">
        <v>26</v>
      </c>
      <c r="H7" s="9">
        <v>60000</v>
      </c>
      <c r="I7" s="9">
        <v>52500</v>
      </c>
      <c r="J7" s="10">
        <v>9000</v>
      </c>
      <c r="K7" s="10">
        <v>15000</v>
      </c>
      <c r="L7" s="10">
        <v>12000</v>
      </c>
      <c r="M7" s="9">
        <f t="shared" si="0"/>
        <v>36000</v>
      </c>
      <c r="N7" s="11">
        <f t="shared" si="1"/>
        <v>88500</v>
      </c>
    </row>
    <row r="8" spans="1:38" ht="23.25" customHeight="1" x14ac:dyDescent="0.2">
      <c r="A8" s="7">
        <v>7</v>
      </c>
      <c r="B8" s="8" t="s">
        <v>21</v>
      </c>
      <c r="C8" s="8" t="s">
        <v>1953</v>
      </c>
      <c r="D8" s="230" t="s">
        <v>21</v>
      </c>
      <c r="E8" s="19" t="s">
        <v>22</v>
      </c>
      <c r="F8" s="19" t="s">
        <v>24</v>
      </c>
      <c r="G8" s="20" t="s">
        <v>28</v>
      </c>
      <c r="H8" s="9">
        <v>52500</v>
      </c>
      <c r="I8" s="9">
        <v>40600</v>
      </c>
      <c r="J8" s="10">
        <v>7875</v>
      </c>
      <c r="K8" s="10">
        <v>13125</v>
      </c>
      <c r="L8" s="10">
        <v>10500</v>
      </c>
      <c r="M8" s="9">
        <f t="shared" si="0"/>
        <v>31500</v>
      </c>
      <c r="N8" s="11">
        <f t="shared" si="1"/>
        <v>72100</v>
      </c>
    </row>
    <row r="9" spans="1:38" x14ac:dyDescent="0.2">
      <c r="E9" s="6"/>
      <c r="F9" s="6"/>
    </row>
    <row r="10" spans="1:38" x14ac:dyDescent="0.2">
      <c r="E10" s="6"/>
      <c r="F10" s="6"/>
      <c r="G10" s="22" t="s">
        <v>10</v>
      </c>
      <c r="H10" s="23">
        <f t="shared" ref="H10:N10" si="2">SUM(H3:H8)</f>
        <v>2960000</v>
      </c>
      <c r="I10" s="23">
        <f t="shared" si="2"/>
        <v>2437660</v>
      </c>
      <c r="J10" s="23">
        <f t="shared" si="2"/>
        <v>444000</v>
      </c>
      <c r="K10" s="23">
        <f t="shared" si="2"/>
        <v>740000</v>
      </c>
      <c r="L10" s="23">
        <f t="shared" si="2"/>
        <v>592000</v>
      </c>
      <c r="M10" s="24">
        <f t="shared" si="2"/>
        <v>1776000</v>
      </c>
      <c r="N10" s="25">
        <f t="shared" si="2"/>
        <v>4213660</v>
      </c>
    </row>
    <row r="11" spans="1:38" x14ac:dyDescent="0.2">
      <c r="B11" s="6"/>
      <c r="C11" s="6"/>
      <c r="D11" s="6"/>
      <c r="E11" s="6"/>
      <c r="F11" s="6"/>
      <c r="G11" s="6"/>
      <c r="H11" s="6"/>
    </row>
    <row r="12" spans="1:38" x14ac:dyDescent="0.2">
      <c r="B12" s="6"/>
      <c r="C12" s="6"/>
      <c r="D12" s="6"/>
      <c r="E12" s="6"/>
      <c r="F12" s="6"/>
      <c r="G12" s="6"/>
      <c r="H12" s="6"/>
    </row>
    <row r="13" spans="1:38" x14ac:dyDescent="0.2">
      <c r="B13" s="6"/>
      <c r="C13" s="6"/>
      <c r="D13" s="6"/>
      <c r="E13" s="6"/>
      <c r="F13" s="6"/>
      <c r="G13" s="6"/>
      <c r="H13" s="6"/>
    </row>
    <row r="14" spans="1:38" x14ac:dyDescent="0.2">
      <c r="B14" s="6"/>
      <c r="C14" s="6"/>
      <c r="D14" s="6"/>
      <c r="E14" s="6"/>
      <c r="F14" s="6"/>
      <c r="G14" s="6"/>
      <c r="H14" s="6"/>
    </row>
    <row r="15" spans="1:38" ht="15" x14ac:dyDescent="0.25">
      <c r="B15" s="6"/>
      <c r="C15" s="224"/>
      <c r="D15" s="225"/>
      <c r="E15" s="224"/>
      <c r="F15" s="225"/>
      <c r="G15" s="224"/>
      <c r="H15" s="228"/>
      <c r="I15" s="228"/>
      <c r="J15" s="229"/>
      <c r="K15" s="229"/>
      <c r="L15"/>
    </row>
    <row r="16" spans="1:38" ht="15" customHeight="1" x14ac:dyDescent="0.2">
      <c r="B16" s="6"/>
      <c r="C16" s="227"/>
      <c r="D16" s="229"/>
      <c r="E16" s="229"/>
      <c r="F16" s="229"/>
      <c r="G16" s="229"/>
      <c r="H16" s="225"/>
      <c r="I16" s="224"/>
      <c r="J16" s="225"/>
      <c r="K16" s="224"/>
      <c r="L16" s="226"/>
    </row>
    <row r="17" spans="2:12" ht="30" customHeight="1" x14ac:dyDescent="0.2">
      <c r="B17" s="6"/>
      <c r="C17" s="227"/>
      <c r="D17" s="229"/>
      <c r="E17" s="229"/>
      <c r="F17" s="229"/>
      <c r="G17" s="229"/>
      <c r="H17" s="225"/>
      <c r="I17" s="224"/>
      <c r="J17" s="225"/>
      <c r="K17" s="224"/>
      <c r="L17" s="226"/>
    </row>
    <row r="18" spans="2:12" ht="30" customHeight="1" x14ac:dyDescent="0.2">
      <c r="B18" s="6"/>
      <c r="C18" s="227"/>
      <c r="D18" s="229"/>
      <c r="E18" s="229"/>
      <c r="F18" s="229"/>
      <c r="G18" s="229"/>
      <c r="H18" s="225"/>
      <c r="I18" s="224"/>
      <c r="J18" s="225"/>
      <c r="K18" s="224"/>
      <c r="L18" s="226"/>
    </row>
    <row r="19" spans="2:12" ht="30" customHeight="1" x14ac:dyDescent="0.2">
      <c r="B19" s="6"/>
      <c r="C19" s="227"/>
      <c r="D19" s="229"/>
      <c r="E19" s="229"/>
      <c r="F19" s="229"/>
      <c r="G19" s="229"/>
      <c r="H19" s="225"/>
      <c r="I19" s="224"/>
      <c r="J19" s="225"/>
      <c r="K19" s="224"/>
      <c r="L19" s="226"/>
    </row>
    <row r="20" spans="2:12" ht="15" customHeight="1" x14ac:dyDescent="0.2">
      <c r="B20" s="6"/>
      <c r="C20" s="227"/>
      <c r="D20" s="229"/>
      <c r="E20" s="229"/>
      <c r="F20" s="229"/>
      <c r="G20" s="229"/>
      <c r="H20" s="225"/>
      <c r="I20" s="224"/>
      <c r="J20" s="225"/>
      <c r="K20" s="224"/>
      <c r="L20" s="226"/>
    </row>
    <row r="21" spans="2:12" ht="15" customHeight="1" x14ac:dyDescent="0.2">
      <c r="B21" s="6"/>
      <c r="C21" s="227"/>
      <c r="D21" s="229"/>
      <c r="E21" s="229"/>
      <c r="F21" s="229"/>
      <c r="G21" s="229"/>
      <c r="H21" s="225"/>
      <c r="I21" s="224"/>
      <c r="J21" s="225"/>
      <c r="K21" s="224"/>
      <c r="L21" s="226"/>
    </row>
    <row r="22" spans="2:12" ht="15" customHeight="1" x14ac:dyDescent="0.25">
      <c r="B22" s="6"/>
      <c r="C22" s="227"/>
      <c r="D22" s="229"/>
      <c r="E22" s="229"/>
      <c r="F22" s="229"/>
      <c r="G22" s="229"/>
      <c r="H22"/>
      <c r="I22"/>
      <c r="J22"/>
      <c r="K22"/>
      <c r="L22"/>
    </row>
    <row r="23" spans="2:12" x14ac:dyDescent="0.2">
      <c r="B23" s="6"/>
      <c r="C23" s="6"/>
      <c r="D23" s="6"/>
      <c r="E23" s="6"/>
      <c r="F23" s="6"/>
      <c r="G23" s="6"/>
      <c r="H23" s="6"/>
    </row>
    <row r="24" spans="2:12" x14ac:dyDescent="0.2">
      <c r="B24" s="6"/>
      <c r="C24" s="6"/>
      <c r="D24" s="6"/>
      <c r="E24" s="6"/>
      <c r="F24" s="6"/>
      <c r="G24" s="6"/>
      <c r="H24" s="6"/>
    </row>
    <row r="25" spans="2:12" x14ac:dyDescent="0.2">
      <c r="B25" s="6"/>
      <c r="C25" s="6"/>
      <c r="D25" s="6"/>
      <c r="E25" s="6"/>
      <c r="F25" s="6"/>
      <c r="G25" s="6"/>
      <c r="H25" s="6"/>
    </row>
    <row r="26" spans="2:12" x14ac:dyDescent="0.2">
      <c r="B26" s="6"/>
      <c r="C26" s="6"/>
      <c r="D26" s="6"/>
      <c r="E26" s="6"/>
      <c r="F26" s="6"/>
      <c r="G26" s="6"/>
      <c r="H26" s="6"/>
    </row>
    <row r="27" spans="2:12" x14ac:dyDescent="0.2">
      <c r="B27" s="6"/>
      <c r="C27" s="6"/>
      <c r="D27" s="6"/>
      <c r="E27" s="6"/>
      <c r="F27" s="6"/>
      <c r="G27" s="6"/>
      <c r="H27" s="6"/>
    </row>
    <row r="28" spans="2:12" x14ac:dyDescent="0.2">
      <c r="B28" s="6"/>
      <c r="C28" s="6"/>
      <c r="D28" s="6"/>
      <c r="E28" s="6"/>
      <c r="F28" s="6"/>
      <c r="G28" s="6"/>
      <c r="H28" s="6"/>
    </row>
    <row r="29" spans="2:12" x14ac:dyDescent="0.2">
      <c r="B29" s="6"/>
      <c r="C29" s="6"/>
      <c r="D29" s="6"/>
      <c r="E29" s="6"/>
      <c r="F29" s="6"/>
      <c r="G29" s="6"/>
      <c r="H29" s="6"/>
    </row>
    <row r="30" spans="2:12" x14ac:dyDescent="0.2">
      <c r="B30" s="6"/>
      <c r="C30" s="6"/>
      <c r="D30" s="6"/>
      <c r="E30" s="6"/>
      <c r="F30" s="6"/>
      <c r="G30" s="6"/>
      <c r="H30" s="6"/>
    </row>
    <row r="31" spans="2:12" x14ac:dyDescent="0.2">
      <c r="B31" s="6"/>
      <c r="C31" s="6"/>
      <c r="D31" s="6"/>
      <c r="E31" s="6"/>
      <c r="F31" s="6"/>
      <c r="G31" s="6"/>
      <c r="H31" s="6"/>
    </row>
    <row r="32" spans="2:12" x14ac:dyDescent="0.2">
      <c r="B32" s="6"/>
      <c r="C32" s="6"/>
      <c r="D32" s="6"/>
      <c r="E32" s="6"/>
      <c r="F32" s="6"/>
      <c r="G32" s="6"/>
      <c r="H32" s="6"/>
    </row>
    <row r="33" spans="2:8" x14ac:dyDescent="0.2">
      <c r="B33" s="6"/>
      <c r="C33" s="6"/>
      <c r="D33" s="6"/>
      <c r="E33" s="6"/>
      <c r="F33" s="6"/>
      <c r="G33" s="6"/>
      <c r="H33" s="6"/>
    </row>
    <row r="34" spans="2:8" x14ac:dyDescent="0.2">
      <c r="B34" s="6"/>
      <c r="C34" s="6"/>
      <c r="D34" s="6"/>
      <c r="E34" s="6"/>
      <c r="F34" s="6"/>
      <c r="G34" s="6"/>
      <c r="H34" s="6"/>
    </row>
    <row r="35" spans="2:8" x14ac:dyDescent="0.2">
      <c r="B35" s="6"/>
      <c r="C35" s="6"/>
      <c r="D35" s="6"/>
      <c r="E35" s="6"/>
      <c r="F35" s="6"/>
      <c r="G35" s="6"/>
      <c r="H35" s="6"/>
    </row>
    <row r="36" spans="2:8" x14ac:dyDescent="0.2">
      <c r="B36" s="6"/>
      <c r="C36" s="6"/>
      <c r="D36" s="6"/>
      <c r="E36" s="6"/>
      <c r="F36" s="6"/>
      <c r="G36" s="6"/>
      <c r="H36" s="6"/>
    </row>
    <row r="37" spans="2:8" x14ac:dyDescent="0.2">
      <c r="B37" s="6"/>
      <c r="C37" s="6"/>
      <c r="D37" s="6"/>
      <c r="E37" s="6"/>
      <c r="F37" s="6"/>
      <c r="G37" s="6"/>
      <c r="H37" s="6"/>
    </row>
    <row r="38" spans="2:8" x14ac:dyDescent="0.2">
      <c r="B38" s="6"/>
      <c r="C38" s="6"/>
      <c r="D38" s="6"/>
      <c r="E38" s="6"/>
      <c r="F38" s="6"/>
      <c r="G38" s="6"/>
      <c r="H38" s="6"/>
    </row>
    <row r="39" spans="2:8" x14ac:dyDescent="0.2">
      <c r="B39" s="6"/>
      <c r="C39" s="6"/>
      <c r="D39" s="6"/>
      <c r="E39" s="6"/>
      <c r="F39" s="6"/>
      <c r="G39" s="6"/>
      <c r="H39" s="6"/>
    </row>
    <row r="40" spans="2:8" x14ac:dyDescent="0.2">
      <c r="B40" s="6"/>
      <c r="C40" s="6"/>
      <c r="D40" s="6"/>
      <c r="E40" s="6"/>
      <c r="F40" s="6"/>
      <c r="G40" s="6"/>
      <c r="H40" s="6"/>
    </row>
    <row r="41" spans="2:8" x14ac:dyDescent="0.2">
      <c r="B41" s="6"/>
      <c r="C41" s="6"/>
      <c r="D41" s="6"/>
      <c r="E41" s="6"/>
      <c r="F41" s="6"/>
      <c r="G41" s="6"/>
      <c r="H41" s="6"/>
    </row>
    <row r="42" spans="2:8" x14ac:dyDescent="0.2">
      <c r="B42" s="6"/>
      <c r="C42" s="6"/>
      <c r="D42" s="6"/>
      <c r="E42" s="6"/>
      <c r="F42" s="6"/>
      <c r="G42" s="6"/>
      <c r="H42" s="6"/>
    </row>
    <row r="43" spans="2:8" x14ac:dyDescent="0.2">
      <c r="B43" s="6"/>
      <c r="C43" s="6"/>
      <c r="D43" s="6"/>
      <c r="E43" s="6"/>
      <c r="F43" s="6"/>
      <c r="G43" s="6"/>
      <c r="H43" s="6"/>
    </row>
    <row r="44" spans="2:8" x14ac:dyDescent="0.2">
      <c r="B44" s="6"/>
      <c r="C44" s="6"/>
      <c r="D44" s="6"/>
      <c r="E44" s="6"/>
      <c r="F44" s="6"/>
      <c r="G44" s="6"/>
      <c r="H44" s="6"/>
    </row>
    <row r="45" spans="2:8" x14ac:dyDescent="0.2">
      <c r="B45" s="6"/>
      <c r="C45" s="6"/>
      <c r="D45" s="6"/>
      <c r="E45" s="6"/>
      <c r="F45" s="6"/>
      <c r="G45" s="6"/>
      <c r="H45" s="6"/>
    </row>
    <row r="46" spans="2:8" x14ac:dyDescent="0.2">
      <c r="B46" s="6"/>
      <c r="C46" s="6"/>
      <c r="D46" s="6"/>
      <c r="E46" s="6"/>
      <c r="F46" s="6"/>
      <c r="G46" s="6"/>
      <c r="H46" s="6"/>
    </row>
    <row r="47" spans="2:8" x14ac:dyDescent="0.2">
      <c r="B47" s="6"/>
      <c r="C47" s="6"/>
      <c r="D47" s="6"/>
      <c r="E47" s="6"/>
      <c r="F47" s="6"/>
      <c r="G47" s="6"/>
      <c r="H47" s="6"/>
    </row>
    <row r="48" spans="2:8" x14ac:dyDescent="0.2">
      <c r="B48" s="6"/>
      <c r="C48" s="6"/>
      <c r="D48" s="6"/>
      <c r="E48" s="6"/>
      <c r="F48" s="6"/>
      <c r="G48" s="6"/>
      <c r="H48" s="6"/>
    </row>
    <row r="49" spans="2:8" x14ac:dyDescent="0.2">
      <c r="B49" s="6"/>
      <c r="C49" s="6"/>
      <c r="D49" s="6"/>
      <c r="E49" s="6"/>
      <c r="F49" s="6"/>
      <c r="G49" s="6"/>
      <c r="H49" s="6"/>
    </row>
    <row r="50" spans="2:8" x14ac:dyDescent="0.2">
      <c r="B50" s="6"/>
      <c r="C50" s="6"/>
      <c r="D50" s="6"/>
      <c r="E50" s="6"/>
      <c r="F50" s="6"/>
      <c r="G50" s="6"/>
      <c r="H50" s="6"/>
    </row>
    <row r="51" spans="2:8" x14ac:dyDescent="0.2">
      <c r="B51" s="6"/>
      <c r="C51" s="6"/>
      <c r="D51" s="6"/>
      <c r="E51" s="6"/>
      <c r="F51" s="6"/>
      <c r="G51" s="6"/>
      <c r="H51" s="6"/>
    </row>
    <row r="52" spans="2:8" x14ac:dyDescent="0.2">
      <c r="B52" s="6"/>
      <c r="C52" s="6"/>
      <c r="D52" s="6"/>
      <c r="E52" s="6"/>
      <c r="F52" s="6"/>
      <c r="G52" s="6"/>
      <c r="H52" s="6"/>
    </row>
    <row r="53" spans="2:8" x14ac:dyDescent="0.2">
      <c r="B53" s="6"/>
      <c r="C53" s="6"/>
      <c r="D53" s="6"/>
      <c r="E53" s="6"/>
      <c r="F53" s="6"/>
      <c r="G53" s="6"/>
      <c r="H53" s="6"/>
    </row>
    <row r="54" spans="2:8" x14ac:dyDescent="0.2">
      <c r="B54" s="6"/>
      <c r="C54" s="6"/>
      <c r="D54" s="6"/>
      <c r="E54" s="6"/>
      <c r="F54" s="6"/>
      <c r="G54" s="6"/>
      <c r="H54" s="6"/>
    </row>
    <row r="55" spans="2:8" x14ac:dyDescent="0.2">
      <c r="B55" s="6"/>
      <c r="C55" s="6"/>
      <c r="D55" s="6"/>
      <c r="E55" s="6"/>
      <c r="F55" s="6"/>
      <c r="G55" s="6"/>
      <c r="H55" s="6"/>
    </row>
    <row r="56" spans="2:8" x14ac:dyDescent="0.2">
      <c r="B56" s="6"/>
      <c r="C56" s="6"/>
      <c r="D56" s="6"/>
      <c r="E56" s="6"/>
      <c r="F56" s="6"/>
      <c r="G56" s="6"/>
      <c r="H56" s="6"/>
    </row>
    <row r="57" spans="2:8" x14ac:dyDescent="0.2">
      <c r="B57" s="6"/>
      <c r="C57" s="6"/>
      <c r="D57" s="6"/>
      <c r="E57" s="6"/>
      <c r="F57" s="6"/>
      <c r="G57" s="6"/>
      <c r="H57" s="6"/>
    </row>
    <row r="58" spans="2:8" x14ac:dyDescent="0.2">
      <c r="B58" s="6"/>
      <c r="C58" s="6"/>
      <c r="D58" s="6"/>
      <c r="E58" s="6"/>
      <c r="F58" s="6"/>
      <c r="G58" s="6"/>
      <c r="H58" s="6"/>
    </row>
    <row r="59" spans="2:8" x14ac:dyDescent="0.2">
      <c r="B59" s="6"/>
      <c r="C59" s="6"/>
      <c r="D59" s="6"/>
      <c r="E59" s="6"/>
      <c r="F59" s="6"/>
      <c r="G59" s="6"/>
      <c r="H59" s="6"/>
    </row>
    <row r="60" spans="2:8" x14ac:dyDescent="0.2">
      <c r="B60" s="6"/>
      <c r="C60" s="6"/>
      <c r="D60" s="6"/>
      <c r="E60" s="6"/>
      <c r="F60" s="6"/>
      <c r="G60" s="6"/>
      <c r="H60" s="6"/>
    </row>
    <row r="61" spans="2:8" x14ac:dyDescent="0.2">
      <c r="B61" s="6"/>
      <c r="C61" s="6"/>
      <c r="D61" s="6"/>
      <c r="E61" s="6"/>
      <c r="F61" s="6"/>
      <c r="G61" s="6"/>
      <c r="H61" s="6"/>
    </row>
    <row r="62" spans="2:8" x14ac:dyDescent="0.2">
      <c r="B62" s="6"/>
      <c r="C62" s="6"/>
      <c r="D62" s="6"/>
      <c r="E62" s="6"/>
      <c r="F62" s="6"/>
      <c r="G62" s="6"/>
      <c r="H62" s="6"/>
    </row>
    <row r="63" spans="2:8" x14ac:dyDescent="0.2">
      <c r="B63" s="6"/>
      <c r="C63" s="6"/>
      <c r="D63" s="6"/>
      <c r="E63" s="6"/>
      <c r="F63" s="6"/>
      <c r="G63" s="6"/>
      <c r="H63" s="6"/>
    </row>
    <row r="64" spans="2:8" x14ac:dyDescent="0.2">
      <c r="B64" s="6"/>
      <c r="C64" s="6"/>
      <c r="D64" s="6"/>
      <c r="E64" s="6"/>
      <c r="F64" s="6"/>
      <c r="G64" s="6"/>
      <c r="H64" s="6"/>
    </row>
    <row r="65" spans="2:8" x14ac:dyDescent="0.2">
      <c r="B65" s="6"/>
      <c r="C65" s="6"/>
      <c r="D65" s="6"/>
      <c r="E65" s="6"/>
      <c r="F65" s="6"/>
      <c r="G65" s="6"/>
      <c r="H65" s="6"/>
    </row>
    <row r="66" spans="2:8" x14ac:dyDescent="0.2">
      <c r="B66" s="6"/>
      <c r="C66" s="6"/>
      <c r="D66" s="6"/>
      <c r="E66" s="6"/>
      <c r="F66" s="6"/>
      <c r="G66" s="6"/>
      <c r="H66" s="6"/>
    </row>
    <row r="67" spans="2:8" x14ac:dyDescent="0.2">
      <c r="B67" s="6"/>
      <c r="C67" s="6"/>
      <c r="D67" s="6"/>
      <c r="E67" s="6"/>
      <c r="F67" s="6"/>
      <c r="G67" s="6"/>
      <c r="H67" s="6"/>
    </row>
    <row r="68" spans="2:8" x14ac:dyDescent="0.2">
      <c r="B68" s="6"/>
      <c r="C68" s="6"/>
      <c r="D68" s="6"/>
      <c r="E68" s="6"/>
      <c r="F68" s="6"/>
      <c r="G68" s="6"/>
      <c r="H68" s="6"/>
    </row>
    <row r="69" spans="2:8" x14ac:dyDescent="0.2">
      <c r="B69" s="6"/>
      <c r="C69" s="6"/>
      <c r="D69" s="6"/>
      <c r="E69" s="6"/>
      <c r="F69" s="6"/>
      <c r="G69" s="6"/>
      <c r="H69" s="6"/>
    </row>
    <row r="70" spans="2:8" x14ac:dyDescent="0.2">
      <c r="B70" s="6"/>
      <c r="C70" s="6"/>
      <c r="D70" s="6"/>
      <c r="E70" s="6"/>
      <c r="F70" s="6"/>
      <c r="G70" s="6"/>
      <c r="H70" s="6"/>
    </row>
    <row r="71" spans="2:8" x14ac:dyDescent="0.2">
      <c r="B71" s="6"/>
      <c r="C71" s="6"/>
      <c r="D71" s="6"/>
      <c r="E71" s="6"/>
      <c r="F71" s="6"/>
      <c r="G71" s="6"/>
      <c r="H71" s="6"/>
    </row>
    <row r="72" spans="2:8" x14ac:dyDescent="0.2">
      <c r="B72" s="6"/>
      <c r="C72" s="6"/>
      <c r="D72" s="6"/>
      <c r="E72" s="6"/>
      <c r="F72" s="6"/>
      <c r="G72" s="6"/>
      <c r="H72" s="6"/>
    </row>
    <row r="73" spans="2:8" x14ac:dyDescent="0.2">
      <c r="B73" s="6"/>
      <c r="C73" s="6"/>
      <c r="D73" s="6"/>
      <c r="E73" s="6"/>
      <c r="F73" s="6"/>
      <c r="G73" s="6"/>
      <c r="H73" s="6"/>
    </row>
    <row r="74" spans="2:8" x14ac:dyDescent="0.2">
      <c r="B74" s="6"/>
      <c r="C74" s="6"/>
      <c r="D74" s="6"/>
      <c r="E74" s="6"/>
      <c r="F74" s="6"/>
      <c r="G74" s="6"/>
      <c r="H74" s="6"/>
    </row>
    <row r="75" spans="2:8" x14ac:dyDescent="0.2">
      <c r="B75" s="6"/>
      <c r="C75" s="6"/>
      <c r="D75" s="6"/>
      <c r="E75" s="6"/>
      <c r="F75" s="6"/>
      <c r="G75" s="6"/>
      <c r="H75" s="6"/>
    </row>
    <row r="76" spans="2:8" x14ac:dyDescent="0.2">
      <c r="B76" s="6"/>
      <c r="C76" s="6"/>
      <c r="D76" s="6"/>
      <c r="E76" s="6"/>
      <c r="F76" s="6"/>
      <c r="G76" s="6"/>
      <c r="H76" s="6"/>
    </row>
    <row r="77" spans="2:8" x14ac:dyDescent="0.2">
      <c r="B77" s="6"/>
      <c r="C77" s="6"/>
      <c r="D77" s="6"/>
      <c r="E77" s="6"/>
      <c r="F77" s="6"/>
      <c r="G77" s="6"/>
      <c r="H77" s="6"/>
    </row>
    <row r="78" spans="2:8" x14ac:dyDescent="0.2">
      <c r="B78" s="6"/>
      <c r="C78" s="6"/>
      <c r="D78" s="6"/>
      <c r="E78" s="6"/>
      <c r="F78" s="6"/>
      <c r="G78" s="6"/>
      <c r="H78" s="6"/>
    </row>
    <row r="79" spans="2:8" x14ac:dyDescent="0.2">
      <c r="B79" s="6"/>
      <c r="C79" s="6"/>
      <c r="D79" s="6"/>
      <c r="E79" s="6"/>
      <c r="F79" s="6"/>
      <c r="G79" s="6"/>
      <c r="H79" s="6"/>
    </row>
    <row r="80" spans="2:8" x14ac:dyDescent="0.2">
      <c r="B80" s="6"/>
      <c r="C80" s="6"/>
      <c r="D80" s="6"/>
      <c r="E80" s="6"/>
      <c r="F80" s="6"/>
      <c r="G80" s="6"/>
      <c r="H80" s="6"/>
    </row>
    <row r="81" spans="2:8" x14ac:dyDescent="0.2">
      <c r="B81" s="6"/>
      <c r="C81" s="6"/>
      <c r="D81" s="6"/>
      <c r="E81" s="6"/>
      <c r="F81" s="6"/>
      <c r="G81" s="6"/>
      <c r="H81" s="6"/>
    </row>
    <row r="82" spans="2:8" x14ac:dyDescent="0.2">
      <c r="B82" s="6"/>
      <c r="C82" s="6"/>
      <c r="D82" s="6"/>
      <c r="E82" s="6"/>
      <c r="F82" s="6"/>
      <c r="G82" s="6"/>
      <c r="H82" s="6"/>
    </row>
    <row r="83" spans="2:8" x14ac:dyDescent="0.2">
      <c r="B83" s="6"/>
      <c r="C83" s="6"/>
      <c r="D83" s="6"/>
      <c r="E83" s="6"/>
      <c r="F83" s="6"/>
      <c r="G83" s="6"/>
      <c r="H83" s="6"/>
    </row>
    <row r="84" spans="2:8" x14ac:dyDescent="0.2">
      <c r="B84" s="6"/>
      <c r="C84" s="6"/>
      <c r="D84" s="6"/>
      <c r="E84" s="6"/>
      <c r="F84" s="6"/>
      <c r="G84" s="6"/>
      <c r="H84" s="6"/>
    </row>
    <row r="85" spans="2:8" x14ac:dyDescent="0.2">
      <c r="B85" s="6"/>
      <c r="C85" s="6"/>
      <c r="D85" s="6"/>
      <c r="E85" s="6"/>
      <c r="F85" s="6"/>
      <c r="G85" s="6"/>
      <c r="H85" s="6"/>
    </row>
    <row r="86" spans="2:8" x14ac:dyDescent="0.2">
      <c r="B86" s="6"/>
      <c r="C86" s="6"/>
      <c r="D86" s="6"/>
      <c r="E86" s="6"/>
      <c r="F86" s="6"/>
      <c r="G86" s="6"/>
      <c r="H86" s="6"/>
    </row>
    <row r="87" spans="2:8" x14ac:dyDescent="0.2">
      <c r="B87" s="6"/>
      <c r="C87" s="6"/>
      <c r="D87" s="6"/>
      <c r="E87" s="6"/>
      <c r="F87" s="6"/>
      <c r="G87" s="6"/>
      <c r="H87" s="6"/>
    </row>
    <row r="88" spans="2:8" x14ac:dyDescent="0.2">
      <c r="B88" s="6"/>
      <c r="C88" s="6"/>
      <c r="D88" s="6"/>
      <c r="E88" s="6"/>
      <c r="F88" s="6"/>
      <c r="G88" s="6"/>
      <c r="H88" s="6"/>
    </row>
    <row r="89" spans="2:8" x14ac:dyDescent="0.2">
      <c r="B89" s="6"/>
      <c r="C89" s="6"/>
      <c r="D89" s="6"/>
      <c r="E89" s="6"/>
      <c r="F89" s="6"/>
      <c r="G89" s="6"/>
      <c r="H89" s="6"/>
    </row>
    <row r="90" spans="2:8" x14ac:dyDescent="0.2">
      <c r="B90" s="6"/>
      <c r="C90" s="6"/>
      <c r="D90" s="6"/>
      <c r="E90" s="6"/>
      <c r="F90" s="6"/>
      <c r="G90" s="6"/>
      <c r="H90" s="6"/>
    </row>
    <row r="91" spans="2:8" x14ac:dyDescent="0.2">
      <c r="B91" s="6"/>
      <c r="C91" s="6"/>
      <c r="D91" s="6"/>
      <c r="E91" s="6"/>
      <c r="F91" s="6"/>
      <c r="G91" s="6"/>
      <c r="H91" s="6"/>
    </row>
    <row r="92" spans="2:8" x14ac:dyDescent="0.2">
      <c r="B92" s="6"/>
      <c r="C92" s="6"/>
      <c r="D92" s="6"/>
      <c r="E92" s="6"/>
      <c r="F92" s="6"/>
      <c r="G92" s="6"/>
      <c r="H92" s="6"/>
    </row>
    <row r="93" spans="2:8" x14ac:dyDescent="0.2">
      <c r="B93" s="6"/>
      <c r="C93" s="6"/>
      <c r="D93" s="6"/>
      <c r="E93" s="6"/>
      <c r="F93" s="6"/>
      <c r="G93" s="6"/>
      <c r="H93" s="6"/>
    </row>
    <row r="94" spans="2:8" x14ac:dyDescent="0.2">
      <c r="B94" s="6"/>
      <c r="C94" s="6"/>
      <c r="D94" s="6"/>
      <c r="E94" s="6"/>
      <c r="F94" s="6"/>
      <c r="G94" s="6"/>
      <c r="H94" s="6"/>
    </row>
    <row r="95" spans="2:8" x14ac:dyDescent="0.2">
      <c r="B95" s="6"/>
      <c r="C95" s="6"/>
      <c r="D95" s="6"/>
      <c r="E95" s="6"/>
      <c r="F95" s="6"/>
      <c r="G95" s="6"/>
      <c r="H95" s="6"/>
    </row>
    <row r="96" spans="2:8" x14ac:dyDescent="0.2">
      <c r="B96" s="6"/>
      <c r="C96" s="6"/>
      <c r="D96" s="6"/>
      <c r="E96" s="6"/>
      <c r="F96" s="6"/>
      <c r="G96" s="6"/>
      <c r="H96" s="6"/>
    </row>
    <row r="97" spans="2:8" x14ac:dyDescent="0.2">
      <c r="B97" s="6"/>
      <c r="C97" s="6"/>
      <c r="D97" s="6"/>
      <c r="E97" s="6"/>
      <c r="F97" s="6"/>
      <c r="G97" s="6"/>
      <c r="H97" s="6"/>
    </row>
    <row r="98" spans="2:8" x14ac:dyDescent="0.2">
      <c r="B98" s="6"/>
      <c r="C98" s="6"/>
      <c r="D98" s="6"/>
      <c r="E98" s="6"/>
      <c r="F98" s="6"/>
      <c r="G98" s="6"/>
      <c r="H98" s="6"/>
    </row>
    <row r="99" spans="2:8" x14ac:dyDescent="0.2">
      <c r="B99" s="6"/>
      <c r="C99" s="6"/>
      <c r="D99" s="6"/>
      <c r="E99" s="6"/>
      <c r="F99" s="6"/>
      <c r="G99" s="6"/>
      <c r="H99" s="6"/>
    </row>
    <row r="100" spans="2:8" x14ac:dyDescent="0.2">
      <c r="B100" s="6"/>
      <c r="C100" s="6"/>
      <c r="D100" s="6"/>
      <c r="E100" s="6"/>
      <c r="F100" s="6"/>
      <c r="G100" s="6"/>
      <c r="H100" s="6"/>
    </row>
    <row r="101" spans="2:8" x14ac:dyDescent="0.2">
      <c r="B101" s="6"/>
      <c r="C101" s="6"/>
      <c r="D101" s="6"/>
      <c r="E101" s="6"/>
      <c r="F101" s="6"/>
      <c r="G101" s="6"/>
      <c r="H101" s="6"/>
    </row>
    <row r="102" spans="2:8" x14ac:dyDescent="0.2">
      <c r="B102" s="6"/>
      <c r="C102" s="6"/>
      <c r="D102" s="6"/>
      <c r="E102" s="6"/>
      <c r="F102" s="6"/>
      <c r="G102" s="6"/>
      <c r="H102" s="6"/>
    </row>
    <row r="103" spans="2:8" x14ac:dyDescent="0.2">
      <c r="B103" s="6"/>
      <c r="C103" s="6"/>
      <c r="D103" s="6"/>
      <c r="E103" s="6"/>
      <c r="F103" s="6"/>
      <c r="G103" s="6"/>
      <c r="H103" s="6"/>
    </row>
    <row r="104" spans="2:8" x14ac:dyDescent="0.2">
      <c r="B104" s="6"/>
      <c r="C104" s="6"/>
      <c r="D104" s="6"/>
      <c r="E104" s="6"/>
      <c r="F104" s="6"/>
      <c r="G104" s="6"/>
      <c r="H104" s="6"/>
    </row>
    <row r="105" spans="2:8" x14ac:dyDescent="0.2">
      <c r="B105" s="6"/>
      <c r="C105" s="6"/>
      <c r="D105" s="6"/>
      <c r="E105" s="6"/>
      <c r="F105" s="6"/>
      <c r="G105" s="6"/>
      <c r="H105" s="6"/>
    </row>
    <row r="106" spans="2:8" x14ac:dyDescent="0.2">
      <c r="B106" s="6"/>
      <c r="C106" s="6"/>
      <c r="D106" s="6"/>
      <c r="E106" s="6"/>
      <c r="F106" s="6"/>
      <c r="G106" s="6"/>
      <c r="H106" s="6"/>
    </row>
    <row r="107" spans="2:8" x14ac:dyDescent="0.2">
      <c r="B107" s="6"/>
      <c r="C107" s="6"/>
      <c r="D107" s="6"/>
      <c r="E107" s="6"/>
      <c r="F107" s="6"/>
      <c r="G107" s="6"/>
      <c r="H107" s="6"/>
    </row>
    <row r="108" spans="2:8" x14ac:dyDescent="0.2">
      <c r="B108" s="6"/>
      <c r="C108" s="6"/>
      <c r="D108" s="6"/>
      <c r="E108" s="6"/>
      <c r="F108" s="6"/>
      <c r="G108" s="6"/>
      <c r="H108" s="6"/>
    </row>
    <row r="109" spans="2:8" x14ac:dyDescent="0.2">
      <c r="B109" s="6"/>
      <c r="C109" s="6"/>
      <c r="D109" s="6"/>
      <c r="E109" s="6"/>
      <c r="F109" s="6"/>
      <c r="G109" s="6"/>
      <c r="H109" s="6"/>
    </row>
    <row r="110" spans="2:8" x14ac:dyDescent="0.2">
      <c r="B110" s="6"/>
      <c r="C110" s="6"/>
      <c r="D110" s="6"/>
      <c r="E110" s="6"/>
      <c r="F110" s="6"/>
      <c r="G110" s="6"/>
      <c r="H110" s="6"/>
    </row>
    <row r="111" spans="2:8" x14ac:dyDescent="0.2">
      <c r="B111" s="6"/>
      <c r="C111" s="6"/>
      <c r="D111" s="6"/>
      <c r="E111" s="6"/>
      <c r="F111" s="6"/>
      <c r="G111" s="6"/>
      <c r="H111" s="6"/>
    </row>
    <row r="112" spans="2:8" x14ac:dyDescent="0.2">
      <c r="B112" s="6"/>
      <c r="C112" s="6"/>
      <c r="D112" s="6"/>
      <c r="E112" s="6"/>
      <c r="F112" s="6"/>
      <c r="G112" s="6"/>
      <c r="H112" s="6"/>
    </row>
    <row r="113" spans="2:8" x14ac:dyDescent="0.2">
      <c r="B113" s="6"/>
      <c r="C113" s="6"/>
      <c r="D113" s="6"/>
      <c r="E113" s="6"/>
      <c r="F113" s="6"/>
      <c r="G113" s="6"/>
      <c r="H113" s="6"/>
    </row>
    <row r="114" spans="2:8" x14ac:dyDescent="0.2">
      <c r="B114" s="6"/>
      <c r="C114" s="6"/>
      <c r="D114" s="6"/>
      <c r="E114" s="6"/>
      <c r="F114" s="6"/>
      <c r="G114" s="6"/>
      <c r="H114" s="6"/>
    </row>
    <row r="115" spans="2:8" x14ac:dyDescent="0.2">
      <c r="B115" s="6"/>
      <c r="C115" s="6"/>
      <c r="D115" s="6"/>
      <c r="E115" s="6"/>
      <c r="F115" s="6"/>
      <c r="G115" s="6"/>
      <c r="H115" s="6"/>
    </row>
    <row r="116" spans="2:8" x14ac:dyDescent="0.2">
      <c r="B116" s="6"/>
      <c r="C116" s="6"/>
      <c r="D116" s="6"/>
      <c r="E116" s="6"/>
      <c r="F116" s="6"/>
      <c r="G116" s="6"/>
      <c r="H116" s="6"/>
    </row>
    <row r="117" spans="2:8" x14ac:dyDescent="0.2">
      <c r="B117" s="6"/>
      <c r="C117" s="6"/>
      <c r="D117" s="6"/>
      <c r="E117" s="6"/>
      <c r="F117" s="6"/>
      <c r="G117" s="6"/>
      <c r="H117" s="6"/>
    </row>
    <row r="118" spans="2:8" x14ac:dyDescent="0.2">
      <c r="B118" s="6"/>
      <c r="C118" s="6"/>
      <c r="D118" s="6"/>
      <c r="E118" s="6"/>
      <c r="F118" s="6"/>
      <c r="G118" s="6"/>
      <c r="H118" s="6"/>
    </row>
    <row r="119" spans="2:8" x14ac:dyDescent="0.2">
      <c r="B119" s="6"/>
      <c r="C119" s="6"/>
      <c r="D119" s="6"/>
      <c r="E119" s="6"/>
      <c r="F119" s="6"/>
      <c r="G119" s="6"/>
      <c r="H119" s="6"/>
    </row>
    <row r="120" spans="2:8" x14ac:dyDescent="0.2">
      <c r="B120" s="6"/>
      <c r="C120" s="6"/>
      <c r="D120" s="6"/>
      <c r="E120" s="6"/>
      <c r="F120" s="6"/>
      <c r="G120" s="6"/>
      <c r="H120" s="6"/>
    </row>
    <row r="121" spans="2:8" x14ac:dyDescent="0.2">
      <c r="B121" s="6"/>
      <c r="C121" s="6"/>
      <c r="D121" s="6"/>
      <c r="E121" s="6"/>
      <c r="F121" s="6"/>
      <c r="G121" s="6"/>
      <c r="H121" s="6"/>
    </row>
    <row r="122" spans="2:8" x14ac:dyDescent="0.2">
      <c r="B122" s="6"/>
      <c r="C122" s="6"/>
      <c r="D122" s="6"/>
      <c r="E122" s="6"/>
      <c r="F122" s="6"/>
      <c r="G122" s="6"/>
      <c r="H122" s="6"/>
    </row>
    <row r="123" spans="2:8" x14ac:dyDescent="0.2">
      <c r="B123" s="6"/>
      <c r="C123" s="6"/>
      <c r="D123" s="6"/>
      <c r="E123" s="6"/>
      <c r="F123" s="6"/>
      <c r="G123" s="6"/>
      <c r="H123" s="6"/>
    </row>
  </sheetData>
  <mergeCells count="17"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A1:N1"/>
    <mergeCell ref="H15:I15"/>
    <mergeCell ref="J15:K15"/>
    <mergeCell ref="D16:E16"/>
    <mergeCell ref="F16:G16"/>
  </mergeCells>
  <hyperlinks>
    <hyperlink ref="D15" r:id="rId1" tooltip="Vai a Elemento non definito" display="https://sater.regione.emilia-romagna.it/application/ctl_library/document/document.asp?MODE=SHOW&amp;lo=base&amp;JScript=BANDO_GARA&amp;DOCUMENT=BANDO_GARA&amp;IDDOC=12767583" xr:uid="{635BFD5C-22D3-4716-AAC1-21EE7D82FC0F}"/>
    <hyperlink ref="F15" r:id="rId2" tooltip="Vai a Elemento non definito" display="https://sater.regione.emilia-romagna.it/application/ctl_library/document/document.asp?MODE=SHOW&amp;lo=base&amp;JScript=BANDO_GARA&amp;DOCUMENT=BANDO_GARA&amp;IDDOC=12767583" xr:uid="{1ADA0761-3172-4C6A-8089-DFA6D7E9998B}"/>
    <hyperlink ref="H16" r:id="rId3" tooltip="Vai a Elemento non definito" display="https://sater.regione.emilia-romagna.it/application/ctl_library/document/document.asp?MODE=SHOW&amp;lo=base&amp;JScript=BANDO_GARA&amp;DOCUMENT=BANDO_GARA&amp;IDDOC=12767583" xr:uid="{CB7D13A8-FD25-43D7-8606-53319CE8358A}"/>
    <hyperlink ref="J16" r:id="rId4" tooltip="Vai a Elemento non definito" display="https://sater.regione.emilia-romagna.it/application/ctl_library/document/document.asp?MODE=SHOW&amp;lo=base&amp;JScript=BANDO_GARA&amp;DOCUMENT=BANDO_GARA&amp;IDDOC=12767583" xr:uid="{C5A5A519-55DD-4EFC-B2ED-45FD3FE3C0FF}"/>
    <hyperlink ref="H17" r:id="rId5" tooltip="Vai a Elemento non definito" display="https://sater.regione.emilia-romagna.it/application/ctl_library/document/document.asp?MODE=SHOW&amp;lo=base&amp;JScript=BANDO_GARA&amp;DOCUMENT=BANDO_GARA&amp;IDDOC=12767583" xr:uid="{D54AA8BB-71FD-4F31-B451-36F196F89603}"/>
    <hyperlink ref="J17" r:id="rId6" tooltip="Vai a Elemento non definito" display="https://sater.regione.emilia-romagna.it/application/ctl_library/document/document.asp?MODE=SHOW&amp;lo=base&amp;JScript=BANDO_GARA&amp;DOCUMENT=BANDO_GARA&amp;IDDOC=12767583" xr:uid="{450658CF-59FA-4152-9A34-603181226DEA}"/>
    <hyperlink ref="H18" r:id="rId7" tooltip="Vai a Elemento non definito" display="https://sater.regione.emilia-romagna.it/application/ctl_library/document/document.asp?MODE=SHOW&amp;lo=base&amp;JScript=BANDO_GARA&amp;DOCUMENT=BANDO_GARA&amp;IDDOC=12767583" xr:uid="{CFD1731E-687A-4ADB-A69B-6D0B25A1C114}"/>
    <hyperlink ref="J18" r:id="rId8" tooltip="Vai a Elemento non definito" display="https://sater.regione.emilia-romagna.it/application/ctl_library/document/document.asp?MODE=SHOW&amp;lo=base&amp;JScript=BANDO_GARA&amp;DOCUMENT=BANDO_GARA&amp;IDDOC=12767583" xr:uid="{CE617FF9-FC49-4CE6-8D6F-3CF9FF8A5157}"/>
    <hyperlink ref="H19" r:id="rId9" tooltip="Vai a Elemento non definito" display="https://sater.regione.emilia-romagna.it/application/ctl_library/document/document.asp?MODE=SHOW&amp;lo=base&amp;JScript=BANDO_GARA&amp;DOCUMENT=BANDO_GARA&amp;IDDOC=12767583" xr:uid="{B7519125-ECB2-47C2-B507-2EB93A3360A1}"/>
    <hyperlink ref="J19" r:id="rId10" tooltip="Vai a Elemento non definito" display="https://sater.regione.emilia-romagna.it/application/ctl_library/document/document.asp?MODE=SHOW&amp;lo=base&amp;JScript=BANDO_GARA&amp;DOCUMENT=BANDO_GARA&amp;IDDOC=12767583" xr:uid="{A9EA75A3-437B-4846-8DD4-6420B5569972}"/>
    <hyperlink ref="H20" r:id="rId11" tooltip="Vai a Elemento non definito" display="https://sater.regione.emilia-romagna.it/application/ctl_library/document/document.asp?MODE=SHOW&amp;lo=base&amp;JScript=BANDO_GARA&amp;DOCUMENT=BANDO_GARA&amp;IDDOC=12767583" xr:uid="{1F830116-4DD2-475C-BBC3-82A147CA886F}"/>
    <hyperlink ref="J20" r:id="rId12" tooltip="Vai a Elemento non definito" display="https://sater.regione.emilia-romagna.it/application/ctl_library/document/document.asp?MODE=SHOW&amp;lo=base&amp;JScript=BANDO_GARA&amp;DOCUMENT=BANDO_GARA&amp;IDDOC=12767583" xr:uid="{C40060FA-4FB1-46D3-A7BA-C8460AB3C6DA}"/>
    <hyperlink ref="H21" r:id="rId13" tooltip="Vai a Elemento non definito" display="https://sater.regione.emilia-romagna.it/application/ctl_library/document/document.asp?MODE=SHOW&amp;lo=base&amp;JScript=BANDO_GARA&amp;DOCUMENT=BANDO_GARA&amp;IDDOC=12767583" xr:uid="{70D32F9A-DC3E-486C-9B96-B24730FB147B}"/>
    <hyperlink ref="J21" r:id="rId14" tooltip="Vai a Elemento non definito" display="https://sater.regione.emilia-romagna.it/application/ctl_library/document/document.asp?MODE=SHOW&amp;lo=base&amp;JScript=BANDO_GARA&amp;DOCUMENT=BANDO_GARA&amp;IDDOC=12767583" xr:uid="{FEC63962-D5FB-41FD-878E-73321E9C6858}"/>
  </hyperlinks>
  <pageMargins left="0.7" right="0.7" top="0.75" bottom="0.75" header="0.3" footer="0.3"/>
  <pageSetup paperSize="9" orientation="portrait" r:id="rId15"/>
  <drawing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57A5-C3B9-4E0C-B253-9E352FDBE2F9}">
  <dimension ref="A1:E255"/>
  <sheetViews>
    <sheetView workbookViewId="0">
      <selection activeCell="D17" sqref="D17"/>
    </sheetView>
  </sheetViews>
  <sheetFormatPr defaultColWidth="14.7109375" defaultRowHeight="12.75" x14ac:dyDescent="0.2"/>
  <cols>
    <col min="1" max="1" width="10.5703125" style="6" customWidth="1"/>
    <col min="2" max="2" width="12.7109375" style="15" bestFit="1" customWidth="1"/>
    <col min="3" max="3" width="70.28515625" style="16" bestFit="1" customWidth="1"/>
    <col min="4" max="4" width="21.7109375" style="17" bestFit="1" customWidth="1"/>
    <col min="5" max="16384" width="14.7109375" style="6"/>
  </cols>
  <sheetData>
    <row r="1" spans="1:5" s="12" customFormat="1" ht="26.25" x14ac:dyDescent="0.25">
      <c r="A1" s="170" t="s">
        <v>32</v>
      </c>
      <c r="B1" s="170"/>
      <c r="C1" s="170"/>
      <c r="D1" s="170"/>
      <c r="E1" s="170"/>
    </row>
    <row r="2" spans="1:5" ht="25.5" x14ac:dyDescent="0.2">
      <c r="A2" s="2" t="s">
        <v>1</v>
      </c>
      <c r="B2" s="2" t="s">
        <v>2</v>
      </c>
      <c r="C2" s="3" t="s">
        <v>3</v>
      </c>
      <c r="D2" s="4" t="s">
        <v>4</v>
      </c>
      <c r="E2" s="2" t="s">
        <v>32</v>
      </c>
    </row>
    <row r="3" spans="1:5" s="12" customFormat="1" ht="25.5" x14ac:dyDescent="0.25">
      <c r="A3" s="7">
        <v>1</v>
      </c>
      <c r="B3" s="8" t="s">
        <v>11</v>
      </c>
      <c r="C3" s="19" t="s">
        <v>12</v>
      </c>
      <c r="D3" s="19" t="s">
        <v>9</v>
      </c>
      <c r="E3" s="26">
        <v>0.46</v>
      </c>
    </row>
    <row r="4" spans="1:5" s="12" customFormat="1" ht="25.5" x14ac:dyDescent="0.25">
      <c r="A4" s="7">
        <v>2</v>
      </c>
      <c r="B4" s="8" t="s">
        <v>13</v>
      </c>
      <c r="C4" s="19" t="s">
        <v>14</v>
      </c>
      <c r="D4" s="19" t="s">
        <v>9</v>
      </c>
      <c r="E4" s="26">
        <v>0.46</v>
      </c>
    </row>
    <row r="5" spans="1:5" s="12" customFormat="1" ht="25.5" x14ac:dyDescent="0.25">
      <c r="A5" s="7">
        <v>3</v>
      </c>
      <c r="B5" s="8" t="s">
        <v>15</v>
      </c>
      <c r="C5" s="19" t="s">
        <v>16</v>
      </c>
      <c r="D5" s="19" t="s">
        <v>9</v>
      </c>
      <c r="E5" s="26">
        <v>0.46</v>
      </c>
    </row>
    <row r="6" spans="1:5" s="12" customFormat="1" x14ac:dyDescent="0.25">
      <c r="A6" s="7">
        <v>4</v>
      </c>
      <c r="B6" s="8" t="s">
        <v>17</v>
      </c>
      <c r="C6" s="19" t="s">
        <v>18</v>
      </c>
      <c r="D6" s="19" t="s">
        <v>23</v>
      </c>
      <c r="E6" s="26">
        <v>0.2</v>
      </c>
    </row>
    <row r="7" spans="1:5" s="12" customFormat="1" ht="25.5" x14ac:dyDescent="0.25">
      <c r="A7" s="7">
        <v>5</v>
      </c>
      <c r="B7" s="8" t="s">
        <v>19</v>
      </c>
      <c r="C7" s="19" t="s">
        <v>20</v>
      </c>
      <c r="D7" s="19" t="s">
        <v>9</v>
      </c>
      <c r="E7" s="26" t="s">
        <v>33</v>
      </c>
    </row>
    <row r="8" spans="1:5" s="12" customFormat="1" x14ac:dyDescent="0.25">
      <c r="A8" s="7">
        <v>7</v>
      </c>
      <c r="B8" s="8" t="s">
        <v>21</v>
      </c>
      <c r="C8" s="19" t="s">
        <v>22</v>
      </c>
      <c r="D8" s="19" t="s">
        <v>24</v>
      </c>
      <c r="E8" s="26">
        <v>0.42</v>
      </c>
    </row>
    <row r="9" spans="1:5" x14ac:dyDescent="0.2">
      <c r="B9" s="6"/>
      <c r="C9" s="6"/>
      <c r="D9" s="6"/>
    </row>
    <row r="10" spans="1:5" x14ac:dyDescent="0.2">
      <c r="B10" s="6"/>
      <c r="C10" s="6"/>
      <c r="D10" s="6"/>
    </row>
    <row r="11" spans="1:5" x14ac:dyDescent="0.2">
      <c r="B11" s="6"/>
      <c r="C11" s="6"/>
      <c r="D11" s="6"/>
    </row>
    <row r="12" spans="1:5" x14ac:dyDescent="0.2">
      <c r="B12" s="6"/>
      <c r="C12" s="6"/>
      <c r="D12" s="6"/>
    </row>
    <row r="13" spans="1:5" x14ac:dyDescent="0.2">
      <c r="B13" s="6"/>
      <c r="C13" s="6"/>
      <c r="D13" s="6"/>
    </row>
    <row r="14" spans="1:5" x14ac:dyDescent="0.2">
      <c r="B14" s="6"/>
      <c r="C14" s="6"/>
      <c r="D14" s="6"/>
    </row>
    <row r="15" spans="1:5" x14ac:dyDescent="0.2">
      <c r="B15" s="6"/>
      <c r="C15" s="6"/>
      <c r="D15" s="6"/>
    </row>
    <row r="16" spans="1:5" x14ac:dyDescent="0.2">
      <c r="B16" s="6"/>
      <c r="C16" s="6"/>
      <c r="D16" s="6"/>
    </row>
    <row r="17" s="6" customFormat="1" x14ac:dyDescent="0.2"/>
    <row r="18" s="6" customFormat="1" x14ac:dyDescent="0.2"/>
    <row r="19" s="6" customFormat="1" x14ac:dyDescent="0.2"/>
    <row r="20" s="6" customFormat="1" x14ac:dyDescent="0.2"/>
    <row r="21" s="6" customFormat="1" x14ac:dyDescent="0.2"/>
    <row r="22" s="6" customFormat="1" x14ac:dyDescent="0.2"/>
    <row r="23" s="6" customFormat="1" x14ac:dyDescent="0.2"/>
    <row r="24" s="6" customFormat="1" x14ac:dyDescent="0.2"/>
    <row r="25" s="6" customFormat="1" x14ac:dyDescent="0.2"/>
    <row r="26" s="6" customFormat="1" x14ac:dyDescent="0.2"/>
    <row r="27" s="6" customFormat="1" x14ac:dyDescent="0.2"/>
    <row r="28" s="6" customFormat="1" x14ac:dyDescent="0.2"/>
    <row r="29" s="6" customFormat="1" x14ac:dyDescent="0.2"/>
    <row r="30" s="6" customFormat="1" x14ac:dyDescent="0.2"/>
    <row r="31" s="6" customFormat="1" x14ac:dyDescent="0.2"/>
    <row r="32" s="6" customFormat="1" x14ac:dyDescent="0.2"/>
    <row r="33" s="6" customFormat="1" x14ac:dyDescent="0.2"/>
    <row r="34" s="6" customFormat="1" x14ac:dyDescent="0.2"/>
    <row r="35" s="6" customFormat="1" x14ac:dyDescent="0.2"/>
    <row r="36" s="6" customFormat="1" x14ac:dyDescent="0.2"/>
    <row r="37" s="6" customFormat="1" x14ac:dyDescent="0.2"/>
    <row r="38" s="6" customFormat="1" x14ac:dyDescent="0.2"/>
    <row r="39" s="6" customFormat="1" x14ac:dyDescent="0.2"/>
    <row r="40" s="6" customFormat="1" x14ac:dyDescent="0.2"/>
    <row r="41" s="6" customFormat="1" x14ac:dyDescent="0.2"/>
    <row r="42" s="6" customFormat="1" x14ac:dyDescent="0.2"/>
    <row r="43" s="6" customFormat="1" x14ac:dyDescent="0.2"/>
    <row r="44" s="6" customFormat="1" x14ac:dyDescent="0.2"/>
    <row r="45" s="6" customFormat="1" x14ac:dyDescent="0.2"/>
    <row r="46" s="6" customFormat="1" x14ac:dyDescent="0.2"/>
    <row r="47" s="6" customFormat="1" x14ac:dyDescent="0.2"/>
    <row r="48" s="6" customFormat="1" x14ac:dyDescent="0.2"/>
    <row r="49" s="6" customFormat="1" x14ac:dyDescent="0.2"/>
    <row r="50" s="6" customFormat="1" x14ac:dyDescent="0.2"/>
    <row r="51" s="6" customFormat="1" x14ac:dyDescent="0.2"/>
    <row r="52" s="6" customFormat="1" x14ac:dyDescent="0.2"/>
    <row r="53" s="6" customFormat="1" x14ac:dyDescent="0.2"/>
    <row r="54" s="6" customFormat="1" x14ac:dyDescent="0.2"/>
    <row r="55" s="6" customFormat="1" x14ac:dyDescent="0.2"/>
    <row r="56" s="6" customFormat="1" x14ac:dyDescent="0.2"/>
    <row r="57" s="6" customFormat="1" x14ac:dyDescent="0.2"/>
    <row r="58" s="6" customFormat="1" x14ac:dyDescent="0.2"/>
    <row r="59" s="6" customFormat="1" x14ac:dyDescent="0.2"/>
    <row r="60" s="6" customFormat="1" x14ac:dyDescent="0.2"/>
    <row r="61" s="6" customFormat="1" x14ac:dyDescent="0.2"/>
    <row r="62" s="6" customFormat="1" x14ac:dyDescent="0.2"/>
    <row r="63" s="6" customFormat="1" x14ac:dyDescent="0.2"/>
    <row r="64" s="6" customFormat="1" x14ac:dyDescent="0.2"/>
    <row r="65" s="6" customFormat="1" x14ac:dyDescent="0.2"/>
    <row r="66" s="6" customFormat="1" x14ac:dyDescent="0.2"/>
    <row r="67" s="6" customFormat="1" x14ac:dyDescent="0.2"/>
    <row r="68" s="6" customFormat="1" x14ac:dyDescent="0.2"/>
    <row r="69" s="6" customFormat="1" x14ac:dyDescent="0.2"/>
    <row r="70" s="6" customFormat="1" x14ac:dyDescent="0.2"/>
    <row r="71" s="6" customFormat="1" x14ac:dyDescent="0.2"/>
    <row r="72" s="6" customFormat="1" x14ac:dyDescent="0.2"/>
    <row r="73" s="6" customFormat="1" x14ac:dyDescent="0.2"/>
    <row r="74" s="6" customFormat="1" x14ac:dyDescent="0.2"/>
    <row r="75" s="6" customFormat="1" x14ac:dyDescent="0.2"/>
    <row r="76" s="6" customFormat="1" x14ac:dyDescent="0.2"/>
    <row r="77" s="6" customFormat="1" x14ac:dyDescent="0.2"/>
    <row r="78" s="6" customFormat="1" x14ac:dyDescent="0.2"/>
    <row r="79" s="6" customFormat="1" x14ac:dyDescent="0.2"/>
    <row r="80" s="6" customFormat="1" x14ac:dyDescent="0.2"/>
    <row r="81" s="6" customFormat="1" x14ac:dyDescent="0.2"/>
    <row r="82" s="6" customFormat="1" x14ac:dyDescent="0.2"/>
    <row r="83" s="6" customFormat="1" x14ac:dyDescent="0.2"/>
    <row r="84" s="6" customFormat="1" x14ac:dyDescent="0.2"/>
    <row r="85" s="6" customFormat="1" x14ac:dyDescent="0.2"/>
    <row r="86" s="6" customFormat="1" x14ac:dyDescent="0.2"/>
    <row r="87" s="6" customFormat="1" x14ac:dyDescent="0.2"/>
    <row r="88" s="6" customFormat="1" x14ac:dyDescent="0.2"/>
    <row r="89" s="6" customFormat="1" x14ac:dyDescent="0.2"/>
    <row r="90" s="6" customFormat="1" x14ac:dyDescent="0.2"/>
    <row r="91" s="6" customFormat="1" x14ac:dyDescent="0.2"/>
    <row r="92" s="6" customFormat="1" x14ac:dyDescent="0.2"/>
    <row r="93" s="6" customFormat="1" x14ac:dyDescent="0.2"/>
    <row r="94" s="6" customFormat="1" x14ac:dyDescent="0.2"/>
    <row r="95" s="6" customFormat="1" x14ac:dyDescent="0.2"/>
    <row r="96" s="6" customFormat="1" x14ac:dyDescent="0.2"/>
    <row r="97" s="6" customFormat="1" x14ac:dyDescent="0.2"/>
    <row r="98" s="6" customFormat="1" x14ac:dyDescent="0.2"/>
    <row r="99" s="6" customFormat="1" x14ac:dyDescent="0.2"/>
    <row r="100" s="6" customFormat="1" x14ac:dyDescent="0.2"/>
    <row r="101" s="6" customFormat="1" x14ac:dyDescent="0.2"/>
    <row r="102" s="6" customFormat="1" x14ac:dyDescent="0.2"/>
    <row r="103" s="6" customFormat="1" x14ac:dyDescent="0.2"/>
    <row r="104" s="6" customFormat="1" x14ac:dyDescent="0.2"/>
    <row r="105" s="6" customFormat="1" x14ac:dyDescent="0.2"/>
    <row r="106" s="6" customFormat="1" x14ac:dyDescent="0.2"/>
    <row r="107" s="6" customFormat="1" x14ac:dyDescent="0.2"/>
    <row r="108" s="6" customFormat="1" x14ac:dyDescent="0.2"/>
    <row r="109" s="6" customFormat="1" x14ac:dyDescent="0.2"/>
    <row r="110" s="6" customFormat="1" x14ac:dyDescent="0.2"/>
    <row r="111" s="6" customFormat="1" x14ac:dyDescent="0.2"/>
    <row r="112" s="6" customFormat="1" x14ac:dyDescent="0.2"/>
    <row r="113" s="6" customFormat="1" x14ac:dyDescent="0.2"/>
    <row r="114" s="6" customFormat="1" x14ac:dyDescent="0.2"/>
    <row r="115" s="6" customFormat="1" x14ac:dyDescent="0.2"/>
    <row r="116" s="6" customFormat="1" x14ac:dyDescent="0.2"/>
    <row r="117" s="6" customFormat="1" x14ac:dyDescent="0.2"/>
    <row r="118" s="6" customFormat="1" x14ac:dyDescent="0.2"/>
    <row r="119" s="6" customFormat="1" x14ac:dyDescent="0.2"/>
    <row r="120" s="6" customFormat="1" x14ac:dyDescent="0.2"/>
    <row r="121" s="6" customFormat="1" x14ac:dyDescent="0.2"/>
    <row r="122" s="6" customFormat="1" x14ac:dyDescent="0.2"/>
    <row r="123" s="6" customFormat="1" x14ac:dyDescent="0.2"/>
    <row r="124" s="6" customFormat="1" x14ac:dyDescent="0.2"/>
    <row r="125" s="6" customFormat="1" x14ac:dyDescent="0.2"/>
    <row r="126" s="6" customFormat="1" x14ac:dyDescent="0.2"/>
    <row r="127" s="6" customFormat="1" x14ac:dyDescent="0.2"/>
    <row r="128" s="6" customFormat="1" x14ac:dyDescent="0.2"/>
    <row r="129" s="6" customFormat="1" x14ac:dyDescent="0.2"/>
    <row r="130" s="6" customFormat="1" x14ac:dyDescent="0.2"/>
    <row r="131" s="6" customFormat="1" x14ac:dyDescent="0.2"/>
    <row r="132" s="6" customFormat="1" x14ac:dyDescent="0.2"/>
    <row r="133" s="6" customFormat="1" x14ac:dyDescent="0.2"/>
    <row r="134" s="6" customFormat="1" x14ac:dyDescent="0.2"/>
    <row r="135" s="6" customFormat="1" x14ac:dyDescent="0.2"/>
    <row r="136" s="6" customFormat="1" x14ac:dyDescent="0.2"/>
    <row r="137" s="6" customFormat="1" x14ac:dyDescent="0.2"/>
    <row r="138" s="6" customFormat="1" x14ac:dyDescent="0.2"/>
    <row r="139" s="6" customFormat="1" x14ac:dyDescent="0.2"/>
    <row r="140" s="6" customFormat="1" x14ac:dyDescent="0.2"/>
    <row r="141" s="6" customFormat="1" x14ac:dyDescent="0.2"/>
    <row r="142" s="6" customFormat="1" x14ac:dyDescent="0.2"/>
    <row r="143" s="6" customFormat="1" x14ac:dyDescent="0.2"/>
    <row r="144" s="6" customFormat="1" x14ac:dyDescent="0.2"/>
    <row r="145" s="6" customFormat="1" x14ac:dyDescent="0.2"/>
    <row r="146" s="6" customFormat="1" x14ac:dyDescent="0.2"/>
    <row r="147" s="6" customFormat="1" x14ac:dyDescent="0.2"/>
    <row r="148" s="6" customFormat="1" x14ac:dyDescent="0.2"/>
    <row r="149" s="6" customFormat="1" x14ac:dyDescent="0.2"/>
    <row r="150" s="6" customFormat="1" x14ac:dyDescent="0.2"/>
    <row r="151" s="6" customFormat="1" x14ac:dyDescent="0.2"/>
    <row r="152" s="6" customFormat="1" x14ac:dyDescent="0.2"/>
    <row r="153" s="6" customFormat="1" x14ac:dyDescent="0.2"/>
    <row r="154" s="6" customFormat="1" x14ac:dyDescent="0.2"/>
    <row r="155" s="6" customFormat="1" x14ac:dyDescent="0.2"/>
    <row r="156" s="6" customFormat="1" x14ac:dyDescent="0.2"/>
    <row r="157" s="6" customFormat="1" x14ac:dyDescent="0.2"/>
    <row r="158" s="6" customFormat="1" x14ac:dyDescent="0.2"/>
    <row r="159" s="6" customFormat="1" x14ac:dyDescent="0.2"/>
    <row r="160" s="6" customFormat="1" x14ac:dyDescent="0.2"/>
    <row r="161" s="6" customFormat="1" x14ac:dyDescent="0.2"/>
    <row r="162" s="6" customFormat="1" x14ac:dyDescent="0.2"/>
    <row r="163" s="6" customFormat="1" x14ac:dyDescent="0.2"/>
    <row r="164" s="6" customFormat="1" x14ac:dyDescent="0.2"/>
    <row r="165" s="6" customFormat="1" x14ac:dyDescent="0.2"/>
    <row r="166" s="6" customFormat="1" x14ac:dyDescent="0.2"/>
    <row r="167" s="6" customFormat="1" x14ac:dyDescent="0.2"/>
    <row r="168" s="6" customFormat="1" x14ac:dyDescent="0.2"/>
    <row r="169" s="6" customFormat="1" x14ac:dyDescent="0.2"/>
    <row r="170" s="6" customFormat="1" x14ac:dyDescent="0.2"/>
    <row r="171" s="6" customFormat="1" x14ac:dyDescent="0.2"/>
    <row r="172" s="6" customFormat="1" x14ac:dyDescent="0.2"/>
    <row r="173" s="6" customFormat="1" x14ac:dyDescent="0.2"/>
    <row r="174" s="6" customFormat="1" x14ac:dyDescent="0.2"/>
    <row r="175" s="6" customFormat="1" x14ac:dyDescent="0.2"/>
    <row r="176" s="6" customFormat="1" x14ac:dyDescent="0.2"/>
    <row r="177" s="6" customFormat="1" x14ac:dyDescent="0.2"/>
    <row r="178" s="6" customFormat="1" x14ac:dyDescent="0.2"/>
    <row r="179" s="6" customFormat="1" x14ac:dyDescent="0.2"/>
    <row r="180" s="6" customFormat="1" x14ac:dyDescent="0.2"/>
    <row r="181" s="6" customFormat="1" x14ac:dyDescent="0.2"/>
    <row r="182" s="6" customFormat="1" x14ac:dyDescent="0.2"/>
    <row r="183" s="6" customFormat="1" x14ac:dyDescent="0.2"/>
    <row r="184" s="6" customFormat="1" x14ac:dyDescent="0.2"/>
    <row r="185" s="6" customFormat="1" x14ac:dyDescent="0.2"/>
    <row r="186" s="6" customFormat="1" x14ac:dyDescent="0.2"/>
    <row r="187" s="6" customFormat="1" x14ac:dyDescent="0.2"/>
    <row r="188" s="6" customFormat="1" x14ac:dyDescent="0.2"/>
    <row r="189" s="6" customFormat="1" x14ac:dyDescent="0.2"/>
    <row r="190" s="6" customFormat="1" x14ac:dyDescent="0.2"/>
    <row r="191" s="6" customFormat="1" x14ac:dyDescent="0.2"/>
    <row r="192" s="6" customFormat="1" x14ac:dyDescent="0.2"/>
    <row r="193" s="6" customFormat="1" x14ac:dyDescent="0.2"/>
    <row r="194" s="6" customFormat="1" x14ac:dyDescent="0.2"/>
    <row r="195" s="6" customFormat="1" x14ac:dyDescent="0.2"/>
    <row r="196" s="6" customFormat="1" x14ac:dyDescent="0.2"/>
    <row r="197" s="6" customFormat="1" x14ac:dyDescent="0.2"/>
    <row r="198" s="6" customFormat="1" x14ac:dyDescent="0.2"/>
    <row r="199" s="6" customFormat="1" x14ac:dyDescent="0.2"/>
    <row r="200" s="6" customFormat="1" x14ac:dyDescent="0.2"/>
    <row r="201" s="6" customFormat="1" x14ac:dyDescent="0.2"/>
    <row r="202" s="6" customFormat="1" x14ac:dyDescent="0.2"/>
    <row r="203" s="6" customFormat="1" x14ac:dyDescent="0.2"/>
    <row r="204" s="6" customFormat="1" x14ac:dyDescent="0.2"/>
    <row r="205" s="6" customFormat="1" x14ac:dyDescent="0.2"/>
    <row r="206" s="6" customFormat="1" x14ac:dyDescent="0.2"/>
    <row r="207" s="6" customFormat="1" x14ac:dyDescent="0.2"/>
    <row r="208" s="6" customFormat="1" x14ac:dyDescent="0.2"/>
    <row r="209" s="6" customFormat="1" x14ac:dyDescent="0.2"/>
    <row r="210" s="6" customFormat="1" x14ac:dyDescent="0.2"/>
    <row r="211" s="6" customFormat="1" x14ac:dyDescent="0.2"/>
    <row r="212" s="6" customFormat="1" x14ac:dyDescent="0.2"/>
    <row r="213" s="6" customFormat="1" x14ac:dyDescent="0.2"/>
    <row r="214" s="6" customFormat="1" x14ac:dyDescent="0.2"/>
    <row r="215" s="6" customFormat="1" x14ac:dyDescent="0.2"/>
    <row r="216" s="6" customFormat="1" x14ac:dyDescent="0.2"/>
    <row r="217" s="6" customFormat="1" x14ac:dyDescent="0.2"/>
    <row r="218" s="6" customFormat="1" x14ac:dyDescent="0.2"/>
    <row r="219" s="6" customFormat="1" x14ac:dyDescent="0.2"/>
    <row r="220" s="6" customFormat="1" x14ac:dyDescent="0.2"/>
    <row r="221" s="6" customFormat="1" x14ac:dyDescent="0.2"/>
    <row r="222" s="6" customFormat="1" x14ac:dyDescent="0.2"/>
    <row r="223" s="6" customFormat="1" x14ac:dyDescent="0.2"/>
    <row r="224" s="6" customFormat="1" x14ac:dyDescent="0.2"/>
    <row r="225" s="6" customFormat="1" x14ac:dyDescent="0.2"/>
    <row r="226" s="6" customFormat="1" x14ac:dyDescent="0.2"/>
    <row r="227" s="6" customFormat="1" x14ac:dyDescent="0.2"/>
    <row r="228" s="6" customFormat="1" x14ac:dyDescent="0.2"/>
    <row r="229" s="6" customFormat="1" x14ac:dyDescent="0.2"/>
    <row r="230" s="6" customFormat="1" x14ac:dyDescent="0.2"/>
    <row r="231" s="6" customFormat="1" x14ac:dyDescent="0.2"/>
    <row r="232" s="6" customFormat="1" x14ac:dyDescent="0.2"/>
    <row r="233" s="6" customFormat="1" x14ac:dyDescent="0.2"/>
    <row r="234" s="6" customFormat="1" x14ac:dyDescent="0.2"/>
    <row r="235" s="6" customFormat="1" x14ac:dyDescent="0.2"/>
    <row r="236" s="6" customFormat="1" x14ac:dyDescent="0.2"/>
    <row r="237" s="6" customFormat="1" x14ac:dyDescent="0.2"/>
    <row r="238" s="6" customFormat="1" x14ac:dyDescent="0.2"/>
    <row r="239" s="6" customFormat="1" x14ac:dyDescent="0.2"/>
    <row r="240" s="6" customFormat="1" x14ac:dyDescent="0.2"/>
    <row r="241" s="6" customFormat="1" x14ac:dyDescent="0.2"/>
    <row r="242" s="6" customFormat="1" x14ac:dyDescent="0.2"/>
    <row r="243" s="6" customFormat="1" x14ac:dyDescent="0.2"/>
    <row r="244" s="6" customFormat="1" x14ac:dyDescent="0.2"/>
    <row r="245" s="6" customFormat="1" x14ac:dyDescent="0.2"/>
    <row r="246" s="6" customFormat="1" x14ac:dyDescent="0.2"/>
    <row r="247" s="6" customFormat="1" x14ac:dyDescent="0.2"/>
    <row r="248" s="6" customFormat="1" x14ac:dyDescent="0.2"/>
    <row r="249" s="6" customFormat="1" x14ac:dyDescent="0.2"/>
    <row r="250" s="6" customFormat="1" x14ac:dyDescent="0.2"/>
    <row r="251" s="6" customFormat="1" x14ac:dyDescent="0.2"/>
    <row r="252" s="6" customFormat="1" x14ac:dyDescent="0.2"/>
    <row r="253" s="6" customFormat="1" x14ac:dyDescent="0.2"/>
    <row r="254" s="6" customFormat="1" x14ac:dyDescent="0.2"/>
    <row r="255" s="6" customFormat="1" x14ac:dyDescent="0.2"/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FE407-3013-4DA8-B89A-0F0BC78E9E46}">
  <dimension ref="B1:IS348"/>
  <sheetViews>
    <sheetView topLeftCell="C1" zoomScale="70" zoomScaleNormal="70" workbookViewId="0">
      <selection activeCell="C20" sqref="C20"/>
    </sheetView>
  </sheetViews>
  <sheetFormatPr defaultRowHeight="15.75" x14ac:dyDescent="0.25"/>
  <cols>
    <col min="1" max="1" width="8.85546875" style="30"/>
    <col min="2" max="2" width="38.7109375" style="30" customWidth="1"/>
    <col min="3" max="3" width="56.7109375" style="30" bestFit="1" customWidth="1"/>
    <col min="4" max="4" width="22.85546875" style="30" customWidth="1"/>
    <col min="5" max="5" width="45" style="30" bestFit="1" customWidth="1"/>
    <col min="6" max="6" width="66.28515625" style="30" bestFit="1" customWidth="1"/>
    <col min="7" max="7" width="20.140625" style="30" bestFit="1" customWidth="1"/>
    <col min="8" max="8" width="27.7109375" style="46" bestFit="1" customWidth="1"/>
    <col min="9" max="9" width="21.28515625" style="46" bestFit="1" customWidth="1"/>
    <col min="10" max="10" width="29.7109375" style="30" bestFit="1" customWidth="1"/>
    <col min="11" max="11" width="31.7109375" style="30" bestFit="1" customWidth="1"/>
    <col min="12" max="12" width="8.42578125" style="30" bestFit="1" customWidth="1"/>
    <col min="13" max="13" width="1.28515625" style="30" bestFit="1" customWidth="1"/>
    <col min="14" max="16" width="8.85546875" style="30"/>
    <col min="17" max="17" width="13.5703125" style="30" bestFit="1" customWidth="1"/>
    <col min="18" max="257" width="8.85546875" style="30"/>
    <col min="258" max="258" width="28.42578125" style="30" customWidth="1"/>
    <col min="259" max="259" width="37.5703125" style="30" customWidth="1"/>
    <col min="260" max="260" width="22.85546875" style="30" customWidth="1"/>
    <col min="261" max="261" width="23.5703125" style="30" customWidth="1"/>
    <col min="262" max="262" width="16.5703125" style="30" customWidth="1"/>
    <col min="263" max="263" width="18.5703125" style="30" customWidth="1"/>
    <col min="264" max="264" width="23.85546875" style="30" customWidth="1"/>
    <col min="265" max="265" width="21" style="30" customWidth="1"/>
    <col min="266" max="266" width="34.42578125" style="30" customWidth="1"/>
    <col min="267" max="267" width="24.5703125" style="30" customWidth="1"/>
    <col min="268" max="268" width="8.85546875" style="30"/>
    <col min="269" max="269" width="14.140625" style="30" bestFit="1" customWidth="1"/>
    <col min="270" max="272" width="8.85546875" style="30"/>
    <col min="273" max="273" width="13.5703125" style="30" bestFit="1" customWidth="1"/>
    <col min="274" max="513" width="8.85546875" style="30"/>
    <col min="514" max="514" width="28.42578125" style="30" customWidth="1"/>
    <col min="515" max="515" width="37.5703125" style="30" customWidth="1"/>
    <col min="516" max="516" width="22.85546875" style="30" customWidth="1"/>
    <col min="517" max="517" width="23.5703125" style="30" customWidth="1"/>
    <col min="518" max="518" width="16.5703125" style="30" customWidth="1"/>
    <col min="519" max="519" width="18.5703125" style="30" customWidth="1"/>
    <col min="520" max="520" width="23.85546875" style="30" customWidth="1"/>
    <col min="521" max="521" width="21" style="30" customWidth="1"/>
    <col min="522" max="522" width="34.42578125" style="30" customWidth="1"/>
    <col min="523" max="523" width="24.5703125" style="30" customWidth="1"/>
    <col min="524" max="524" width="8.85546875" style="30"/>
    <col min="525" max="525" width="14.140625" style="30" bestFit="1" customWidth="1"/>
    <col min="526" max="528" width="8.85546875" style="30"/>
    <col min="529" max="529" width="13.5703125" style="30" bestFit="1" customWidth="1"/>
    <col min="530" max="769" width="8.85546875" style="30"/>
    <col min="770" max="770" width="28.42578125" style="30" customWidth="1"/>
    <col min="771" max="771" width="37.5703125" style="30" customWidth="1"/>
    <col min="772" max="772" width="22.85546875" style="30" customWidth="1"/>
    <col min="773" max="773" width="23.5703125" style="30" customWidth="1"/>
    <col min="774" max="774" width="16.5703125" style="30" customWidth="1"/>
    <col min="775" max="775" width="18.5703125" style="30" customWidth="1"/>
    <col min="776" max="776" width="23.85546875" style="30" customWidth="1"/>
    <col min="777" max="777" width="21" style="30" customWidth="1"/>
    <col min="778" max="778" width="34.42578125" style="30" customWidth="1"/>
    <col min="779" max="779" width="24.5703125" style="30" customWidth="1"/>
    <col min="780" max="780" width="8.85546875" style="30"/>
    <col min="781" max="781" width="14.140625" style="30" bestFit="1" customWidth="1"/>
    <col min="782" max="784" width="8.85546875" style="30"/>
    <col min="785" max="785" width="13.5703125" style="30" bestFit="1" customWidth="1"/>
    <col min="786" max="1025" width="8.85546875" style="30"/>
    <col min="1026" max="1026" width="28.42578125" style="30" customWidth="1"/>
    <col min="1027" max="1027" width="37.5703125" style="30" customWidth="1"/>
    <col min="1028" max="1028" width="22.85546875" style="30" customWidth="1"/>
    <col min="1029" max="1029" width="23.5703125" style="30" customWidth="1"/>
    <col min="1030" max="1030" width="16.5703125" style="30" customWidth="1"/>
    <col min="1031" max="1031" width="18.5703125" style="30" customWidth="1"/>
    <col min="1032" max="1032" width="23.85546875" style="30" customWidth="1"/>
    <col min="1033" max="1033" width="21" style="30" customWidth="1"/>
    <col min="1034" max="1034" width="34.42578125" style="30" customWidth="1"/>
    <col min="1035" max="1035" width="24.5703125" style="30" customWidth="1"/>
    <col min="1036" max="1036" width="8.85546875" style="30"/>
    <col min="1037" max="1037" width="14.140625" style="30" bestFit="1" customWidth="1"/>
    <col min="1038" max="1040" width="8.85546875" style="30"/>
    <col min="1041" max="1041" width="13.5703125" style="30" bestFit="1" customWidth="1"/>
    <col min="1042" max="1281" width="8.85546875" style="30"/>
    <col min="1282" max="1282" width="28.42578125" style="30" customWidth="1"/>
    <col min="1283" max="1283" width="37.5703125" style="30" customWidth="1"/>
    <col min="1284" max="1284" width="22.85546875" style="30" customWidth="1"/>
    <col min="1285" max="1285" width="23.5703125" style="30" customWidth="1"/>
    <col min="1286" max="1286" width="16.5703125" style="30" customWidth="1"/>
    <col min="1287" max="1287" width="18.5703125" style="30" customWidth="1"/>
    <col min="1288" max="1288" width="23.85546875" style="30" customWidth="1"/>
    <col min="1289" max="1289" width="21" style="30" customWidth="1"/>
    <col min="1290" max="1290" width="34.42578125" style="30" customWidth="1"/>
    <col min="1291" max="1291" width="24.5703125" style="30" customWidth="1"/>
    <col min="1292" max="1292" width="8.85546875" style="30"/>
    <col min="1293" max="1293" width="14.140625" style="30" bestFit="1" customWidth="1"/>
    <col min="1294" max="1296" width="8.85546875" style="30"/>
    <col min="1297" max="1297" width="13.5703125" style="30" bestFit="1" customWidth="1"/>
    <col min="1298" max="1537" width="8.85546875" style="30"/>
    <col min="1538" max="1538" width="28.42578125" style="30" customWidth="1"/>
    <col min="1539" max="1539" width="37.5703125" style="30" customWidth="1"/>
    <col min="1540" max="1540" width="22.85546875" style="30" customWidth="1"/>
    <col min="1541" max="1541" width="23.5703125" style="30" customWidth="1"/>
    <col min="1542" max="1542" width="16.5703125" style="30" customWidth="1"/>
    <col min="1543" max="1543" width="18.5703125" style="30" customWidth="1"/>
    <col min="1544" max="1544" width="23.85546875" style="30" customWidth="1"/>
    <col min="1545" max="1545" width="21" style="30" customWidth="1"/>
    <col min="1546" max="1546" width="34.42578125" style="30" customWidth="1"/>
    <col min="1547" max="1547" width="24.5703125" style="30" customWidth="1"/>
    <col min="1548" max="1548" width="8.85546875" style="30"/>
    <col min="1549" max="1549" width="14.140625" style="30" bestFit="1" customWidth="1"/>
    <col min="1550" max="1552" width="8.85546875" style="30"/>
    <col min="1553" max="1553" width="13.5703125" style="30" bestFit="1" customWidth="1"/>
    <col min="1554" max="1793" width="8.85546875" style="30"/>
    <col min="1794" max="1794" width="28.42578125" style="30" customWidth="1"/>
    <col min="1795" max="1795" width="37.5703125" style="30" customWidth="1"/>
    <col min="1796" max="1796" width="22.85546875" style="30" customWidth="1"/>
    <col min="1797" max="1797" width="23.5703125" style="30" customWidth="1"/>
    <col min="1798" max="1798" width="16.5703125" style="30" customWidth="1"/>
    <col min="1799" max="1799" width="18.5703125" style="30" customWidth="1"/>
    <col min="1800" max="1800" width="23.85546875" style="30" customWidth="1"/>
    <col min="1801" max="1801" width="21" style="30" customWidth="1"/>
    <col min="1802" max="1802" width="34.42578125" style="30" customWidth="1"/>
    <col min="1803" max="1803" width="24.5703125" style="30" customWidth="1"/>
    <col min="1804" max="1804" width="8.85546875" style="30"/>
    <col min="1805" max="1805" width="14.140625" style="30" bestFit="1" customWidth="1"/>
    <col min="1806" max="1808" width="8.85546875" style="30"/>
    <col min="1809" max="1809" width="13.5703125" style="30" bestFit="1" customWidth="1"/>
    <col min="1810" max="2049" width="8.85546875" style="30"/>
    <col min="2050" max="2050" width="28.42578125" style="30" customWidth="1"/>
    <col min="2051" max="2051" width="37.5703125" style="30" customWidth="1"/>
    <col min="2052" max="2052" width="22.85546875" style="30" customWidth="1"/>
    <col min="2053" max="2053" width="23.5703125" style="30" customWidth="1"/>
    <col min="2054" max="2054" width="16.5703125" style="30" customWidth="1"/>
    <col min="2055" max="2055" width="18.5703125" style="30" customWidth="1"/>
    <col min="2056" max="2056" width="23.85546875" style="30" customWidth="1"/>
    <col min="2057" max="2057" width="21" style="30" customWidth="1"/>
    <col min="2058" max="2058" width="34.42578125" style="30" customWidth="1"/>
    <col min="2059" max="2059" width="24.5703125" style="30" customWidth="1"/>
    <col min="2060" max="2060" width="8.85546875" style="30"/>
    <col min="2061" max="2061" width="14.140625" style="30" bestFit="1" customWidth="1"/>
    <col min="2062" max="2064" width="8.85546875" style="30"/>
    <col min="2065" max="2065" width="13.5703125" style="30" bestFit="1" customWidth="1"/>
    <col min="2066" max="2305" width="8.85546875" style="30"/>
    <col min="2306" max="2306" width="28.42578125" style="30" customWidth="1"/>
    <col min="2307" max="2307" width="37.5703125" style="30" customWidth="1"/>
    <col min="2308" max="2308" width="22.85546875" style="30" customWidth="1"/>
    <col min="2309" max="2309" width="23.5703125" style="30" customWidth="1"/>
    <col min="2310" max="2310" width="16.5703125" style="30" customWidth="1"/>
    <col min="2311" max="2311" width="18.5703125" style="30" customWidth="1"/>
    <col min="2312" max="2312" width="23.85546875" style="30" customWidth="1"/>
    <col min="2313" max="2313" width="21" style="30" customWidth="1"/>
    <col min="2314" max="2314" width="34.42578125" style="30" customWidth="1"/>
    <col min="2315" max="2315" width="24.5703125" style="30" customWidth="1"/>
    <col min="2316" max="2316" width="8.85546875" style="30"/>
    <col min="2317" max="2317" width="14.140625" style="30" bestFit="1" customWidth="1"/>
    <col min="2318" max="2320" width="8.85546875" style="30"/>
    <col min="2321" max="2321" width="13.5703125" style="30" bestFit="1" customWidth="1"/>
    <col min="2322" max="2561" width="8.85546875" style="30"/>
    <col min="2562" max="2562" width="28.42578125" style="30" customWidth="1"/>
    <col min="2563" max="2563" width="37.5703125" style="30" customWidth="1"/>
    <col min="2564" max="2564" width="22.85546875" style="30" customWidth="1"/>
    <col min="2565" max="2565" width="23.5703125" style="30" customWidth="1"/>
    <col min="2566" max="2566" width="16.5703125" style="30" customWidth="1"/>
    <col min="2567" max="2567" width="18.5703125" style="30" customWidth="1"/>
    <col min="2568" max="2568" width="23.85546875" style="30" customWidth="1"/>
    <col min="2569" max="2569" width="21" style="30" customWidth="1"/>
    <col min="2570" max="2570" width="34.42578125" style="30" customWidth="1"/>
    <col min="2571" max="2571" width="24.5703125" style="30" customWidth="1"/>
    <col min="2572" max="2572" width="8.85546875" style="30"/>
    <col min="2573" max="2573" width="14.140625" style="30" bestFit="1" customWidth="1"/>
    <col min="2574" max="2576" width="8.85546875" style="30"/>
    <col min="2577" max="2577" width="13.5703125" style="30" bestFit="1" customWidth="1"/>
    <col min="2578" max="2817" width="8.85546875" style="30"/>
    <col min="2818" max="2818" width="28.42578125" style="30" customWidth="1"/>
    <col min="2819" max="2819" width="37.5703125" style="30" customWidth="1"/>
    <col min="2820" max="2820" width="22.85546875" style="30" customWidth="1"/>
    <col min="2821" max="2821" width="23.5703125" style="30" customWidth="1"/>
    <col min="2822" max="2822" width="16.5703125" style="30" customWidth="1"/>
    <col min="2823" max="2823" width="18.5703125" style="30" customWidth="1"/>
    <col min="2824" max="2824" width="23.85546875" style="30" customWidth="1"/>
    <col min="2825" max="2825" width="21" style="30" customWidth="1"/>
    <col min="2826" max="2826" width="34.42578125" style="30" customWidth="1"/>
    <col min="2827" max="2827" width="24.5703125" style="30" customWidth="1"/>
    <col min="2828" max="2828" width="8.85546875" style="30"/>
    <col min="2829" max="2829" width="14.140625" style="30" bestFit="1" customWidth="1"/>
    <col min="2830" max="2832" width="8.85546875" style="30"/>
    <col min="2833" max="2833" width="13.5703125" style="30" bestFit="1" customWidth="1"/>
    <col min="2834" max="3073" width="8.85546875" style="30"/>
    <col min="3074" max="3074" width="28.42578125" style="30" customWidth="1"/>
    <col min="3075" max="3075" width="37.5703125" style="30" customWidth="1"/>
    <col min="3076" max="3076" width="22.85546875" style="30" customWidth="1"/>
    <col min="3077" max="3077" width="23.5703125" style="30" customWidth="1"/>
    <col min="3078" max="3078" width="16.5703125" style="30" customWidth="1"/>
    <col min="3079" max="3079" width="18.5703125" style="30" customWidth="1"/>
    <col min="3080" max="3080" width="23.85546875" style="30" customWidth="1"/>
    <col min="3081" max="3081" width="21" style="30" customWidth="1"/>
    <col min="3082" max="3082" width="34.42578125" style="30" customWidth="1"/>
    <col min="3083" max="3083" width="24.5703125" style="30" customWidth="1"/>
    <col min="3084" max="3084" width="8.85546875" style="30"/>
    <col min="3085" max="3085" width="14.140625" style="30" bestFit="1" customWidth="1"/>
    <col min="3086" max="3088" width="8.85546875" style="30"/>
    <col min="3089" max="3089" width="13.5703125" style="30" bestFit="1" customWidth="1"/>
    <col min="3090" max="3329" width="8.85546875" style="30"/>
    <col min="3330" max="3330" width="28.42578125" style="30" customWidth="1"/>
    <col min="3331" max="3331" width="37.5703125" style="30" customWidth="1"/>
    <col min="3332" max="3332" width="22.85546875" style="30" customWidth="1"/>
    <col min="3333" max="3333" width="23.5703125" style="30" customWidth="1"/>
    <col min="3334" max="3334" width="16.5703125" style="30" customWidth="1"/>
    <col min="3335" max="3335" width="18.5703125" style="30" customWidth="1"/>
    <col min="3336" max="3336" width="23.85546875" style="30" customWidth="1"/>
    <col min="3337" max="3337" width="21" style="30" customWidth="1"/>
    <col min="3338" max="3338" width="34.42578125" style="30" customWidth="1"/>
    <col min="3339" max="3339" width="24.5703125" style="30" customWidth="1"/>
    <col min="3340" max="3340" width="8.85546875" style="30"/>
    <col min="3341" max="3341" width="14.140625" style="30" bestFit="1" customWidth="1"/>
    <col min="3342" max="3344" width="8.85546875" style="30"/>
    <col min="3345" max="3345" width="13.5703125" style="30" bestFit="1" customWidth="1"/>
    <col min="3346" max="3585" width="8.85546875" style="30"/>
    <col min="3586" max="3586" width="28.42578125" style="30" customWidth="1"/>
    <col min="3587" max="3587" width="37.5703125" style="30" customWidth="1"/>
    <col min="3588" max="3588" width="22.85546875" style="30" customWidth="1"/>
    <col min="3589" max="3589" width="23.5703125" style="30" customWidth="1"/>
    <col min="3590" max="3590" width="16.5703125" style="30" customWidth="1"/>
    <col min="3591" max="3591" width="18.5703125" style="30" customWidth="1"/>
    <col min="3592" max="3592" width="23.85546875" style="30" customWidth="1"/>
    <col min="3593" max="3593" width="21" style="30" customWidth="1"/>
    <col min="3594" max="3594" width="34.42578125" style="30" customWidth="1"/>
    <col min="3595" max="3595" width="24.5703125" style="30" customWidth="1"/>
    <col min="3596" max="3596" width="8.85546875" style="30"/>
    <col min="3597" max="3597" width="14.140625" style="30" bestFit="1" customWidth="1"/>
    <col min="3598" max="3600" width="8.85546875" style="30"/>
    <col min="3601" max="3601" width="13.5703125" style="30" bestFit="1" customWidth="1"/>
    <col min="3602" max="3841" width="8.85546875" style="30"/>
    <col min="3842" max="3842" width="28.42578125" style="30" customWidth="1"/>
    <col min="3843" max="3843" width="37.5703125" style="30" customWidth="1"/>
    <col min="3844" max="3844" width="22.85546875" style="30" customWidth="1"/>
    <col min="3845" max="3845" width="23.5703125" style="30" customWidth="1"/>
    <col min="3846" max="3846" width="16.5703125" style="30" customWidth="1"/>
    <col min="3847" max="3847" width="18.5703125" style="30" customWidth="1"/>
    <col min="3848" max="3848" width="23.85546875" style="30" customWidth="1"/>
    <col min="3849" max="3849" width="21" style="30" customWidth="1"/>
    <col min="3850" max="3850" width="34.42578125" style="30" customWidth="1"/>
    <col min="3851" max="3851" width="24.5703125" style="30" customWidth="1"/>
    <col min="3852" max="3852" width="8.85546875" style="30"/>
    <col min="3853" max="3853" width="14.140625" style="30" bestFit="1" customWidth="1"/>
    <col min="3854" max="3856" width="8.85546875" style="30"/>
    <col min="3857" max="3857" width="13.5703125" style="30" bestFit="1" customWidth="1"/>
    <col min="3858" max="4097" width="8.85546875" style="30"/>
    <col min="4098" max="4098" width="28.42578125" style="30" customWidth="1"/>
    <col min="4099" max="4099" width="37.5703125" style="30" customWidth="1"/>
    <col min="4100" max="4100" width="22.85546875" style="30" customWidth="1"/>
    <col min="4101" max="4101" width="23.5703125" style="30" customWidth="1"/>
    <col min="4102" max="4102" width="16.5703125" style="30" customWidth="1"/>
    <col min="4103" max="4103" width="18.5703125" style="30" customWidth="1"/>
    <col min="4104" max="4104" width="23.85546875" style="30" customWidth="1"/>
    <col min="4105" max="4105" width="21" style="30" customWidth="1"/>
    <col min="4106" max="4106" width="34.42578125" style="30" customWidth="1"/>
    <col min="4107" max="4107" width="24.5703125" style="30" customWidth="1"/>
    <col min="4108" max="4108" width="8.85546875" style="30"/>
    <col min="4109" max="4109" width="14.140625" style="30" bestFit="1" customWidth="1"/>
    <col min="4110" max="4112" width="8.85546875" style="30"/>
    <col min="4113" max="4113" width="13.5703125" style="30" bestFit="1" customWidth="1"/>
    <col min="4114" max="4353" width="8.85546875" style="30"/>
    <col min="4354" max="4354" width="28.42578125" style="30" customWidth="1"/>
    <col min="4355" max="4355" width="37.5703125" style="30" customWidth="1"/>
    <col min="4356" max="4356" width="22.85546875" style="30" customWidth="1"/>
    <col min="4357" max="4357" width="23.5703125" style="30" customWidth="1"/>
    <col min="4358" max="4358" width="16.5703125" style="30" customWidth="1"/>
    <col min="4359" max="4359" width="18.5703125" style="30" customWidth="1"/>
    <col min="4360" max="4360" width="23.85546875" style="30" customWidth="1"/>
    <col min="4361" max="4361" width="21" style="30" customWidth="1"/>
    <col min="4362" max="4362" width="34.42578125" style="30" customWidth="1"/>
    <col min="4363" max="4363" width="24.5703125" style="30" customWidth="1"/>
    <col min="4364" max="4364" width="8.85546875" style="30"/>
    <col min="4365" max="4365" width="14.140625" style="30" bestFit="1" customWidth="1"/>
    <col min="4366" max="4368" width="8.85546875" style="30"/>
    <col min="4369" max="4369" width="13.5703125" style="30" bestFit="1" customWidth="1"/>
    <col min="4370" max="4609" width="8.85546875" style="30"/>
    <col min="4610" max="4610" width="28.42578125" style="30" customWidth="1"/>
    <col min="4611" max="4611" width="37.5703125" style="30" customWidth="1"/>
    <col min="4612" max="4612" width="22.85546875" style="30" customWidth="1"/>
    <col min="4613" max="4613" width="23.5703125" style="30" customWidth="1"/>
    <col min="4614" max="4614" width="16.5703125" style="30" customWidth="1"/>
    <col min="4615" max="4615" width="18.5703125" style="30" customWidth="1"/>
    <col min="4616" max="4616" width="23.85546875" style="30" customWidth="1"/>
    <col min="4617" max="4617" width="21" style="30" customWidth="1"/>
    <col min="4618" max="4618" width="34.42578125" style="30" customWidth="1"/>
    <col min="4619" max="4619" width="24.5703125" style="30" customWidth="1"/>
    <col min="4620" max="4620" width="8.85546875" style="30"/>
    <col min="4621" max="4621" width="14.140625" style="30" bestFit="1" customWidth="1"/>
    <col min="4622" max="4624" width="8.85546875" style="30"/>
    <col min="4625" max="4625" width="13.5703125" style="30" bestFit="1" customWidth="1"/>
    <col min="4626" max="4865" width="8.85546875" style="30"/>
    <col min="4866" max="4866" width="28.42578125" style="30" customWidth="1"/>
    <col min="4867" max="4867" width="37.5703125" style="30" customWidth="1"/>
    <col min="4868" max="4868" width="22.85546875" style="30" customWidth="1"/>
    <col min="4869" max="4869" width="23.5703125" style="30" customWidth="1"/>
    <col min="4870" max="4870" width="16.5703125" style="30" customWidth="1"/>
    <col min="4871" max="4871" width="18.5703125" style="30" customWidth="1"/>
    <col min="4872" max="4872" width="23.85546875" style="30" customWidth="1"/>
    <col min="4873" max="4873" width="21" style="30" customWidth="1"/>
    <col min="4874" max="4874" width="34.42578125" style="30" customWidth="1"/>
    <col min="4875" max="4875" width="24.5703125" style="30" customWidth="1"/>
    <col min="4876" max="4876" width="8.85546875" style="30"/>
    <col min="4877" max="4877" width="14.140625" style="30" bestFit="1" customWidth="1"/>
    <col min="4878" max="4880" width="8.85546875" style="30"/>
    <col min="4881" max="4881" width="13.5703125" style="30" bestFit="1" customWidth="1"/>
    <col min="4882" max="5121" width="8.85546875" style="30"/>
    <col min="5122" max="5122" width="28.42578125" style="30" customWidth="1"/>
    <col min="5123" max="5123" width="37.5703125" style="30" customWidth="1"/>
    <col min="5124" max="5124" width="22.85546875" style="30" customWidth="1"/>
    <col min="5125" max="5125" width="23.5703125" style="30" customWidth="1"/>
    <col min="5126" max="5126" width="16.5703125" style="30" customWidth="1"/>
    <col min="5127" max="5127" width="18.5703125" style="30" customWidth="1"/>
    <col min="5128" max="5128" width="23.85546875" style="30" customWidth="1"/>
    <col min="5129" max="5129" width="21" style="30" customWidth="1"/>
    <col min="5130" max="5130" width="34.42578125" style="30" customWidth="1"/>
    <col min="5131" max="5131" width="24.5703125" style="30" customWidth="1"/>
    <col min="5132" max="5132" width="8.85546875" style="30"/>
    <col min="5133" max="5133" width="14.140625" style="30" bestFit="1" customWidth="1"/>
    <col min="5134" max="5136" width="8.85546875" style="30"/>
    <col min="5137" max="5137" width="13.5703125" style="30" bestFit="1" customWidth="1"/>
    <col min="5138" max="5377" width="8.85546875" style="30"/>
    <col min="5378" max="5378" width="28.42578125" style="30" customWidth="1"/>
    <col min="5379" max="5379" width="37.5703125" style="30" customWidth="1"/>
    <col min="5380" max="5380" width="22.85546875" style="30" customWidth="1"/>
    <col min="5381" max="5381" width="23.5703125" style="30" customWidth="1"/>
    <col min="5382" max="5382" width="16.5703125" style="30" customWidth="1"/>
    <col min="5383" max="5383" width="18.5703125" style="30" customWidth="1"/>
    <col min="5384" max="5384" width="23.85546875" style="30" customWidth="1"/>
    <col min="5385" max="5385" width="21" style="30" customWidth="1"/>
    <col min="5386" max="5386" width="34.42578125" style="30" customWidth="1"/>
    <col min="5387" max="5387" width="24.5703125" style="30" customWidth="1"/>
    <col min="5388" max="5388" width="8.85546875" style="30"/>
    <col min="5389" max="5389" width="14.140625" style="30" bestFit="1" customWidth="1"/>
    <col min="5390" max="5392" width="8.85546875" style="30"/>
    <col min="5393" max="5393" width="13.5703125" style="30" bestFit="1" customWidth="1"/>
    <col min="5394" max="5633" width="8.85546875" style="30"/>
    <col min="5634" max="5634" width="28.42578125" style="30" customWidth="1"/>
    <col min="5635" max="5635" width="37.5703125" style="30" customWidth="1"/>
    <col min="5636" max="5636" width="22.85546875" style="30" customWidth="1"/>
    <col min="5637" max="5637" width="23.5703125" style="30" customWidth="1"/>
    <col min="5638" max="5638" width="16.5703125" style="30" customWidth="1"/>
    <col min="5639" max="5639" width="18.5703125" style="30" customWidth="1"/>
    <col min="5640" max="5640" width="23.85546875" style="30" customWidth="1"/>
    <col min="5641" max="5641" width="21" style="30" customWidth="1"/>
    <col min="5642" max="5642" width="34.42578125" style="30" customWidth="1"/>
    <col min="5643" max="5643" width="24.5703125" style="30" customWidth="1"/>
    <col min="5644" max="5644" width="8.85546875" style="30"/>
    <col min="5645" max="5645" width="14.140625" style="30" bestFit="1" customWidth="1"/>
    <col min="5646" max="5648" width="8.85546875" style="30"/>
    <col min="5649" max="5649" width="13.5703125" style="30" bestFit="1" customWidth="1"/>
    <col min="5650" max="5889" width="8.85546875" style="30"/>
    <col min="5890" max="5890" width="28.42578125" style="30" customWidth="1"/>
    <col min="5891" max="5891" width="37.5703125" style="30" customWidth="1"/>
    <col min="5892" max="5892" width="22.85546875" style="30" customWidth="1"/>
    <col min="5893" max="5893" width="23.5703125" style="30" customWidth="1"/>
    <col min="5894" max="5894" width="16.5703125" style="30" customWidth="1"/>
    <col min="5895" max="5895" width="18.5703125" style="30" customWidth="1"/>
    <col min="5896" max="5896" width="23.85546875" style="30" customWidth="1"/>
    <col min="5897" max="5897" width="21" style="30" customWidth="1"/>
    <col min="5898" max="5898" width="34.42578125" style="30" customWidth="1"/>
    <col min="5899" max="5899" width="24.5703125" style="30" customWidth="1"/>
    <col min="5900" max="5900" width="8.85546875" style="30"/>
    <col min="5901" max="5901" width="14.140625" style="30" bestFit="1" customWidth="1"/>
    <col min="5902" max="5904" width="8.85546875" style="30"/>
    <col min="5905" max="5905" width="13.5703125" style="30" bestFit="1" customWidth="1"/>
    <col min="5906" max="6145" width="8.85546875" style="30"/>
    <col min="6146" max="6146" width="28.42578125" style="30" customWidth="1"/>
    <col min="6147" max="6147" width="37.5703125" style="30" customWidth="1"/>
    <col min="6148" max="6148" width="22.85546875" style="30" customWidth="1"/>
    <col min="6149" max="6149" width="23.5703125" style="30" customWidth="1"/>
    <col min="6150" max="6150" width="16.5703125" style="30" customWidth="1"/>
    <col min="6151" max="6151" width="18.5703125" style="30" customWidth="1"/>
    <col min="6152" max="6152" width="23.85546875" style="30" customWidth="1"/>
    <col min="6153" max="6153" width="21" style="30" customWidth="1"/>
    <col min="6154" max="6154" width="34.42578125" style="30" customWidth="1"/>
    <col min="6155" max="6155" width="24.5703125" style="30" customWidth="1"/>
    <col min="6156" max="6156" width="8.85546875" style="30"/>
    <col min="6157" max="6157" width="14.140625" style="30" bestFit="1" customWidth="1"/>
    <col min="6158" max="6160" width="8.85546875" style="30"/>
    <col min="6161" max="6161" width="13.5703125" style="30" bestFit="1" customWidth="1"/>
    <col min="6162" max="6401" width="8.85546875" style="30"/>
    <col min="6402" max="6402" width="28.42578125" style="30" customWidth="1"/>
    <col min="6403" max="6403" width="37.5703125" style="30" customWidth="1"/>
    <col min="6404" max="6404" width="22.85546875" style="30" customWidth="1"/>
    <col min="6405" max="6405" width="23.5703125" style="30" customWidth="1"/>
    <col min="6406" max="6406" width="16.5703125" style="30" customWidth="1"/>
    <col min="6407" max="6407" width="18.5703125" style="30" customWidth="1"/>
    <col min="6408" max="6408" width="23.85546875" style="30" customWidth="1"/>
    <col min="6409" max="6409" width="21" style="30" customWidth="1"/>
    <col min="6410" max="6410" width="34.42578125" style="30" customWidth="1"/>
    <col min="6411" max="6411" width="24.5703125" style="30" customWidth="1"/>
    <col min="6412" max="6412" width="8.85546875" style="30"/>
    <col min="6413" max="6413" width="14.140625" style="30" bestFit="1" customWidth="1"/>
    <col min="6414" max="6416" width="8.85546875" style="30"/>
    <col min="6417" max="6417" width="13.5703125" style="30" bestFit="1" customWidth="1"/>
    <col min="6418" max="6657" width="8.85546875" style="30"/>
    <col min="6658" max="6658" width="28.42578125" style="30" customWidth="1"/>
    <col min="6659" max="6659" width="37.5703125" style="30" customWidth="1"/>
    <col min="6660" max="6660" width="22.85546875" style="30" customWidth="1"/>
    <col min="6661" max="6661" width="23.5703125" style="30" customWidth="1"/>
    <col min="6662" max="6662" width="16.5703125" style="30" customWidth="1"/>
    <col min="6663" max="6663" width="18.5703125" style="30" customWidth="1"/>
    <col min="6664" max="6664" width="23.85546875" style="30" customWidth="1"/>
    <col min="6665" max="6665" width="21" style="30" customWidth="1"/>
    <col min="6666" max="6666" width="34.42578125" style="30" customWidth="1"/>
    <col min="6667" max="6667" width="24.5703125" style="30" customWidth="1"/>
    <col min="6668" max="6668" width="8.85546875" style="30"/>
    <col min="6669" max="6669" width="14.140625" style="30" bestFit="1" customWidth="1"/>
    <col min="6670" max="6672" width="8.85546875" style="30"/>
    <col min="6673" max="6673" width="13.5703125" style="30" bestFit="1" customWidth="1"/>
    <col min="6674" max="6913" width="8.85546875" style="30"/>
    <col min="6914" max="6914" width="28.42578125" style="30" customWidth="1"/>
    <col min="6915" max="6915" width="37.5703125" style="30" customWidth="1"/>
    <col min="6916" max="6916" width="22.85546875" style="30" customWidth="1"/>
    <col min="6917" max="6917" width="23.5703125" style="30" customWidth="1"/>
    <col min="6918" max="6918" width="16.5703125" style="30" customWidth="1"/>
    <col min="6919" max="6919" width="18.5703125" style="30" customWidth="1"/>
    <col min="6920" max="6920" width="23.85546875" style="30" customWidth="1"/>
    <col min="6921" max="6921" width="21" style="30" customWidth="1"/>
    <col min="6922" max="6922" width="34.42578125" style="30" customWidth="1"/>
    <col min="6923" max="6923" width="24.5703125" style="30" customWidth="1"/>
    <col min="6924" max="6924" width="8.85546875" style="30"/>
    <col min="6925" max="6925" width="14.140625" style="30" bestFit="1" customWidth="1"/>
    <col min="6926" max="6928" width="8.85546875" style="30"/>
    <col min="6929" max="6929" width="13.5703125" style="30" bestFit="1" customWidth="1"/>
    <col min="6930" max="7169" width="8.85546875" style="30"/>
    <col min="7170" max="7170" width="28.42578125" style="30" customWidth="1"/>
    <col min="7171" max="7171" width="37.5703125" style="30" customWidth="1"/>
    <col min="7172" max="7172" width="22.85546875" style="30" customWidth="1"/>
    <col min="7173" max="7173" width="23.5703125" style="30" customWidth="1"/>
    <col min="7174" max="7174" width="16.5703125" style="30" customWidth="1"/>
    <col min="7175" max="7175" width="18.5703125" style="30" customWidth="1"/>
    <col min="7176" max="7176" width="23.85546875" style="30" customWidth="1"/>
    <col min="7177" max="7177" width="21" style="30" customWidth="1"/>
    <col min="7178" max="7178" width="34.42578125" style="30" customWidth="1"/>
    <col min="7179" max="7179" width="24.5703125" style="30" customWidth="1"/>
    <col min="7180" max="7180" width="8.85546875" style="30"/>
    <col min="7181" max="7181" width="14.140625" style="30" bestFit="1" customWidth="1"/>
    <col min="7182" max="7184" width="8.85546875" style="30"/>
    <col min="7185" max="7185" width="13.5703125" style="30" bestFit="1" customWidth="1"/>
    <col min="7186" max="7425" width="8.85546875" style="30"/>
    <col min="7426" max="7426" width="28.42578125" style="30" customWidth="1"/>
    <col min="7427" max="7427" width="37.5703125" style="30" customWidth="1"/>
    <col min="7428" max="7428" width="22.85546875" style="30" customWidth="1"/>
    <col min="7429" max="7429" width="23.5703125" style="30" customWidth="1"/>
    <col min="7430" max="7430" width="16.5703125" style="30" customWidth="1"/>
    <col min="7431" max="7431" width="18.5703125" style="30" customWidth="1"/>
    <col min="7432" max="7432" width="23.85546875" style="30" customWidth="1"/>
    <col min="7433" max="7433" width="21" style="30" customWidth="1"/>
    <col min="7434" max="7434" width="34.42578125" style="30" customWidth="1"/>
    <col min="7435" max="7435" width="24.5703125" style="30" customWidth="1"/>
    <col min="7436" max="7436" width="8.85546875" style="30"/>
    <col min="7437" max="7437" width="14.140625" style="30" bestFit="1" customWidth="1"/>
    <col min="7438" max="7440" width="8.85546875" style="30"/>
    <col min="7441" max="7441" width="13.5703125" style="30" bestFit="1" customWidth="1"/>
    <col min="7442" max="7681" width="8.85546875" style="30"/>
    <col min="7682" max="7682" width="28.42578125" style="30" customWidth="1"/>
    <col min="7683" max="7683" width="37.5703125" style="30" customWidth="1"/>
    <col min="7684" max="7684" width="22.85546875" style="30" customWidth="1"/>
    <col min="7685" max="7685" width="23.5703125" style="30" customWidth="1"/>
    <col min="7686" max="7686" width="16.5703125" style="30" customWidth="1"/>
    <col min="7687" max="7687" width="18.5703125" style="30" customWidth="1"/>
    <col min="7688" max="7688" width="23.85546875" style="30" customWidth="1"/>
    <col min="7689" max="7689" width="21" style="30" customWidth="1"/>
    <col min="7690" max="7690" width="34.42578125" style="30" customWidth="1"/>
    <col min="7691" max="7691" width="24.5703125" style="30" customWidth="1"/>
    <col min="7692" max="7692" width="8.85546875" style="30"/>
    <col min="7693" max="7693" width="14.140625" style="30" bestFit="1" customWidth="1"/>
    <col min="7694" max="7696" width="8.85546875" style="30"/>
    <col min="7697" max="7697" width="13.5703125" style="30" bestFit="1" customWidth="1"/>
    <col min="7698" max="7937" width="8.85546875" style="30"/>
    <col min="7938" max="7938" width="28.42578125" style="30" customWidth="1"/>
    <col min="7939" max="7939" width="37.5703125" style="30" customWidth="1"/>
    <col min="7940" max="7940" width="22.85546875" style="30" customWidth="1"/>
    <col min="7941" max="7941" width="23.5703125" style="30" customWidth="1"/>
    <col min="7942" max="7942" width="16.5703125" style="30" customWidth="1"/>
    <col min="7943" max="7943" width="18.5703125" style="30" customWidth="1"/>
    <col min="7944" max="7944" width="23.85546875" style="30" customWidth="1"/>
    <col min="7945" max="7945" width="21" style="30" customWidth="1"/>
    <col min="7946" max="7946" width="34.42578125" style="30" customWidth="1"/>
    <col min="7947" max="7947" width="24.5703125" style="30" customWidth="1"/>
    <col min="7948" max="7948" width="8.85546875" style="30"/>
    <col min="7949" max="7949" width="14.140625" style="30" bestFit="1" customWidth="1"/>
    <col min="7950" max="7952" width="8.85546875" style="30"/>
    <col min="7953" max="7953" width="13.5703125" style="30" bestFit="1" customWidth="1"/>
    <col min="7954" max="8193" width="8.85546875" style="30"/>
    <col min="8194" max="8194" width="28.42578125" style="30" customWidth="1"/>
    <col min="8195" max="8195" width="37.5703125" style="30" customWidth="1"/>
    <col min="8196" max="8196" width="22.85546875" style="30" customWidth="1"/>
    <col min="8197" max="8197" width="23.5703125" style="30" customWidth="1"/>
    <col min="8198" max="8198" width="16.5703125" style="30" customWidth="1"/>
    <col min="8199" max="8199" width="18.5703125" style="30" customWidth="1"/>
    <col min="8200" max="8200" width="23.85546875" style="30" customWidth="1"/>
    <col min="8201" max="8201" width="21" style="30" customWidth="1"/>
    <col min="8202" max="8202" width="34.42578125" style="30" customWidth="1"/>
    <col min="8203" max="8203" width="24.5703125" style="30" customWidth="1"/>
    <col min="8204" max="8204" width="8.85546875" style="30"/>
    <col min="8205" max="8205" width="14.140625" style="30" bestFit="1" customWidth="1"/>
    <col min="8206" max="8208" width="8.85546875" style="30"/>
    <col min="8209" max="8209" width="13.5703125" style="30" bestFit="1" customWidth="1"/>
    <col min="8210" max="8449" width="8.85546875" style="30"/>
    <col min="8450" max="8450" width="28.42578125" style="30" customWidth="1"/>
    <col min="8451" max="8451" width="37.5703125" style="30" customWidth="1"/>
    <col min="8452" max="8452" width="22.85546875" style="30" customWidth="1"/>
    <col min="8453" max="8453" width="23.5703125" style="30" customWidth="1"/>
    <col min="8454" max="8454" width="16.5703125" style="30" customWidth="1"/>
    <col min="8455" max="8455" width="18.5703125" style="30" customWidth="1"/>
    <col min="8456" max="8456" width="23.85546875" style="30" customWidth="1"/>
    <col min="8457" max="8457" width="21" style="30" customWidth="1"/>
    <col min="8458" max="8458" width="34.42578125" style="30" customWidth="1"/>
    <col min="8459" max="8459" width="24.5703125" style="30" customWidth="1"/>
    <col min="8460" max="8460" width="8.85546875" style="30"/>
    <col min="8461" max="8461" width="14.140625" style="30" bestFit="1" customWidth="1"/>
    <col min="8462" max="8464" width="8.85546875" style="30"/>
    <col min="8465" max="8465" width="13.5703125" style="30" bestFit="1" customWidth="1"/>
    <col min="8466" max="8705" width="8.85546875" style="30"/>
    <col min="8706" max="8706" width="28.42578125" style="30" customWidth="1"/>
    <col min="8707" max="8707" width="37.5703125" style="30" customWidth="1"/>
    <col min="8708" max="8708" width="22.85546875" style="30" customWidth="1"/>
    <col min="8709" max="8709" width="23.5703125" style="30" customWidth="1"/>
    <col min="8710" max="8710" width="16.5703125" style="30" customWidth="1"/>
    <col min="8711" max="8711" width="18.5703125" style="30" customWidth="1"/>
    <col min="8712" max="8712" width="23.85546875" style="30" customWidth="1"/>
    <col min="8713" max="8713" width="21" style="30" customWidth="1"/>
    <col min="8714" max="8714" width="34.42578125" style="30" customWidth="1"/>
    <col min="8715" max="8715" width="24.5703125" style="30" customWidth="1"/>
    <col min="8716" max="8716" width="8.85546875" style="30"/>
    <col min="8717" max="8717" width="14.140625" style="30" bestFit="1" customWidth="1"/>
    <col min="8718" max="8720" width="8.85546875" style="30"/>
    <col min="8721" max="8721" width="13.5703125" style="30" bestFit="1" customWidth="1"/>
    <col min="8722" max="8961" width="8.85546875" style="30"/>
    <col min="8962" max="8962" width="28.42578125" style="30" customWidth="1"/>
    <col min="8963" max="8963" width="37.5703125" style="30" customWidth="1"/>
    <col min="8964" max="8964" width="22.85546875" style="30" customWidth="1"/>
    <col min="8965" max="8965" width="23.5703125" style="30" customWidth="1"/>
    <col min="8966" max="8966" width="16.5703125" style="30" customWidth="1"/>
    <col min="8967" max="8967" width="18.5703125" style="30" customWidth="1"/>
    <col min="8968" max="8968" width="23.85546875" style="30" customWidth="1"/>
    <col min="8969" max="8969" width="21" style="30" customWidth="1"/>
    <col min="8970" max="8970" width="34.42578125" style="30" customWidth="1"/>
    <col min="8971" max="8971" width="24.5703125" style="30" customWidth="1"/>
    <col min="8972" max="8972" width="8.85546875" style="30"/>
    <col min="8973" max="8973" width="14.140625" style="30" bestFit="1" customWidth="1"/>
    <col min="8974" max="8976" width="8.85546875" style="30"/>
    <col min="8977" max="8977" width="13.5703125" style="30" bestFit="1" customWidth="1"/>
    <col min="8978" max="9217" width="8.85546875" style="30"/>
    <col min="9218" max="9218" width="28.42578125" style="30" customWidth="1"/>
    <col min="9219" max="9219" width="37.5703125" style="30" customWidth="1"/>
    <col min="9220" max="9220" width="22.85546875" style="30" customWidth="1"/>
    <col min="9221" max="9221" width="23.5703125" style="30" customWidth="1"/>
    <col min="9222" max="9222" width="16.5703125" style="30" customWidth="1"/>
    <col min="9223" max="9223" width="18.5703125" style="30" customWidth="1"/>
    <col min="9224" max="9224" width="23.85546875" style="30" customWidth="1"/>
    <col min="9225" max="9225" width="21" style="30" customWidth="1"/>
    <col min="9226" max="9226" width="34.42578125" style="30" customWidth="1"/>
    <col min="9227" max="9227" width="24.5703125" style="30" customWidth="1"/>
    <col min="9228" max="9228" width="8.85546875" style="30"/>
    <col min="9229" max="9229" width="14.140625" style="30" bestFit="1" customWidth="1"/>
    <col min="9230" max="9232" width="8.85546875" style="30"/>
    <col min="9233" max="9233" width="13.5703125" style="30" bestFit="1" customWidth="1"/>
    <col min="9234" max="9473" width="8.85546875" style="30"/>
    <col min="9474" max="9474" width="28.42578125" style="30" customWidth="1"/>
    <col min="9475" max="9475" width="37.5703125" style="30" customWidth="1"/>
    <col min="9476" max="9476" width="22.85546875" style="30" customWidth="1"/>
    <col min="9477" max="9477" width="23.5703125" style="30" customWidth="1"/>
    <col min="9478" max="9478" width="16.5703125" style="30" customWidth="1"/>
    <col min="9479" max="9479" width="18.5703125" style="30" customWidth="1"/>
    <col min="9480" max="9480" width="23.85546875" style="30" customWidth="1"/>
    <col min="9481" max="9481" width="21" style="30" customWidth="1"/>
    <col min="9482" max="9482" width="34.42578125" style="30" customWidth="1"/>
    <col min="9483" max="9483" width="24.5703125" style="30" customWidth="1"/>
    <col min="9484" max="9484" width="8.85546875" style="30"/>
    <col min="9485" max="9485" width="14.140625" style="30" bestFit="1" customWidth="1"/>
    <col min="9486" max="9488" width="8.85546875" style="30"/>
    <col min="9489" max="9489" width="13.5703125" style="30" bestFit="1" customWidth="1"/>
    <col min="9490" max="9729" width="8.85546875" style="30"/>
    <col min="9730" max="9730" width="28.42578125" style="30" customWidth="1"/>
    <col min="9731" max="9731" width="37.5703125" style="30" customWidth="1"/>
    <col min="9732" max="9732" width="22.85546875" style="30" customWidth="1"/>
    <col min="9733" max="9733" width="23.5703125" style="30" customWidth="1"/>
    <col min="9734" max="9734" width="16.5703125" style="30" customWidth="1"/>
    <col min="9735" max="9735" width="18.5703125" style="30" customWidth="1"/>
    <col min="9736" max="9736" width="23.85546875" style="30" customWidth="1"/>
    <col min="9737" max="9737" width="21" style="30" customWidth="1"/>
    <col min="9738" max="9738" width="34.42578125" style="30" customWidth="1"/>
    <col min="9739" max="9739" width="24.5703125" style="30" customWidth="1"/>
    <col min="9740" max="9740" width="8.85546875" style="30"/>
    <col min="9741" max="9741" width="14.140625" style="30" bestFit="1" customWidth="1"/>
    <col min="9742" max="9744" width="8.85546875" style="30"/>
    <col min="9745" max="9745" width="13.5703125" style="30" bestFit="1" customWidth="1"/>
    <col min="9746" max="9985" width="8.85546875" style="30"/>
    <col min="9986" max="9986" width="28.42578125" style="30" customWidth="1"/>
    <col min="9987" max="9987" width="37.5703125" style="30" customWidth="1"/>
    <col min="9988" max="9988" width="22.85546875" style="30" customWidth="1"/>
    <col min="9989" max="9989" width="23.5703125" style="30" customWidth="1"/>
    <col min="9990" max="9990" width="16.5703125" style="30" customWidth="1"/>
    <col min="9991" max="9991" width="18.5703125" style="30" customWidth="1"/>
    <col min="9992" max="9992" width="23.85546875" style="30" customWidth="1"/>
    <col min="9993" max="9993" width="21" style="30" customWidth="1"/>
    <col min="9994" max="9994" width="34.42578125" style="30" customWidth="1"/>
    <col min="9995" max="9995" width="24.5703125" style="30" customWidth="1"/>
    <col min="9996" max="9996" width="8.85546875" style="30"/>
    <col min="9997" max="9997" width="14.140625" style="30" bestFit="1" customWidth="1"/>
    <col min="9998" max="10000" width="8.85546875" style="30"/>
    <col min="10001" max="10001" width="13.5703125" style="30" bestFit="1" customWidth="1"/>
    <col min="10002" max="10241" width="8.85546875" style="30"/>
    <col min="10242" max="10242" width="28.42578125" style="30" customWidth="1"/>
    <col min="10243" max="10243" width="37.5703125" style="30" customWidth="1"/>
    <col min="10244" max="10244" width="22.85546875" style="30" customWidth="1"/>
    <col min="10245" max="10245" width="23.5703125" style="30" customWidth="1"/>
    <col min="10246" max="10246" width="16.5703125" style="30" customWidth="1"/>
    <col min="10247" max="10247" width="18.5703125" style="30" customWidth="1"/>
    <col min="10248" max="10248" width="23.85546875" style="30" customWidth="1"/>
    <col min="10249" max="10249" width="21" style="30" customWidth="1"/>
    <col min="10250" max="10250" width="34.42578125" style="30" customWidth="1"/>
    <col min="10251" max="10251" width="24.5703125" style="30" customWidth="1"/>
    <col min="10252" max="10252" width="8.85546875" style="30"/>
    <col min="10253" max="10253" width="14.140625" style="30" bestFit="1" customWidth="1"/>
    <col min="10254" max="10256" width="8.85546875" style="30"/>
    <col min="10257" max="10257" width="13.5703125" style="30" bestFit="1" customWidth="1"/>
    <col min="10258" max="10497" width="8.85546875" style="30"/>
    <col min="10498" max="10498" width="28.42578125" style="30" customWidth="1"/>
    <col min="10499" max="10499" width="37.5703125" style="30" customWidth="1"/>
    <col min="10500" max="10500" width="22.85546875" style="30" customWidth="1"/>
    <col min="10501" max="10501" width="23.5703125" style="30" customWidth="1"/>
    <col min="10502" max="10502" width="16.5703125" style="30" customWidth="1"/>
    <col min="10503" max="10503" width="18.5703125" style="30" customWidth="1"/>
    <col min="10504" max="10504" width="23.85546875" style="30" customWidth="1"/>
    <col min="10505" max="10505" width="21" style="30" customWidth="1"/>
    <col min="10506" max="10506" width="34.42578125" style="30" customWidth="1"/>
    <col min="10507" max="10507" width="24.5703125" style="30" customWidth="1"/>
    <col min="10508" max="10508" width="8.85546875" style="30"/>
    <col min="10509" max="10509" width="14.140625" style="30" bestFit="1" customWidth="1"/>
    <col min="10510" max="10512" width="8.85546875" style="30"/>
    <col min="10513" max="10513" width="13.5703125" style="30" bestFit="1" customWidth="1"/>
    <col min="10514" max="10753" width="8.85546875" style="30"/>
    <col min="10754" max="10754" width="28.42578125" style="30" customWidth="1"/>
    <col min="10755" max="10755" width="37.5703125" style="30" customWidth="1"/>
    <col min="10756" max="10756" width="22.85546875" style="30" customWidth="1"/>
    <col min="10757" max="10757" width="23.5703125" style="30" customWidth="1"/>
    <col min="10758" max="10758" width="16.5703125" style="30" customWidth="1"/>
    <col min="10759" max="10759" width="18.5703125" style="30" customWidth="1"/>
    <col min="10760" max="10760" width="23.85546875" style="30" customWidth="1"/>
    <col min="10761" max="10761" width="21" style="30" customWidth="1"/>
    <col min="10762" max="10762" width="34.42578125" style="30" customWidth="1"/>
    <col min="10763" max="10763" width="24.5703125" style="30" customWidth="1"/>
    <col min="10764" max="10764" width="8.85546875" style="30"/>
    <col min="10765" max="10765" width="14.140625" style="30" bestFit="1" customWidth="1"/>
    <col min="10766" max="10768" width="8.85546875" style="30"/>
    <col min="10769" max="10769" width="13.5703125" style="30" bestFit="1" customWidth="1"/>
    <col min="10770" max="11009" width="8.85546875" style="30"/>
    <col min="11010" max="11010" width="28.42578125" style="30" customWidth="1"/>
    <col min="11011" max="11011" width="37.5703125" style="30" customWidth="1"/>
    <col min="11012" max="11012" width="22.85546875" style="30" customWidth="1"/>
    <col min="11013" max="11013" width="23.5703125" style="30" customWidth="1"/>
    <col min="11014" max="11014" width="16.5703125" style="30" customWidth="1"/>
    <col min="11015" max="11015" width="18.5703125" style="30" customWidth="1"/>
    <col min="11016" max="11016" width="23.85546875" style="30" customWidth="1"/>
    <col min="11017" max="11017" width="21" style="30" customWidth="1"/>
    <col min="11018" max="11018" width="34.42578125" style="30" customWidth="1"/>
    <col min="11019" max="11019" width="24.5703125" style="30" customWidth="1"/>
    <col min="11020" max="11020" width="8.85546875" style="30"/>
    <col min="11021" max="11021" width="14.140625" style="30" bestFit="1" customWidth="1"/>
    <col min="11022" max="11024" width="8.85546875" style="30"/>
    <col min="11025" max="11025" width="13.5703125" style="30" bestFit="1" customWidth="1"/>
    <col min="11026" max="11265" width="8.85546875" style="30"/>
    <col min="11266" max="11266" width="28.42578125" style="30" customWidth="1"/>
    <col min="11267" max="11267" width="37.5703125" style="30" customWidth="1"/>
    <col min="11268" max="11268" width="22.85546875" style="30" customWidth="1"/>
    <col min="11269" max="11269" width="23.5703125" style="30" customWidth="1"/>
    <col min="11270" max="11270" width="16.5703125" style="30" customWidth="1"/>
    <col min="11271" max="11271" width="18.5703125" style="30" customWidth="1"/>
    <col min="11272" max="11272" width="23.85546875" style="30" customWidth="1"/>
    <col min="11273" max="11273" width="21" style="30" customWidth="1"/>
    <col min="11274" max="11274" width="34.42578125" style="30" customWidth="1"/>
    <col min="11275" max="11275" width="24.5703125" style="30" customWidth="1"/>
    <col min="11276" max="11276" width="8.85546875" style="30"/>
    <col min="11277" max="11277" width="14.140625" style="30" bestFit="1" customWidth="1"/>
    <col min="11278" max="11280" width="8.85546875" style="30"/>
    <col min="11281" max="11281" width="13.5703125" style="30" bestFit="1" customWidth="1"/>
    <col min="11282" max="11521" width="8.85546875" style="30"/>
    <col min="11522" max="11522" width="28.42578125" style="30" customWidth="1"/>
    <col min="11523" max="11523" width="37.5703125" style="30" customWidth="1"/>
    <col min="11524" max="11524" width="22.85546875" style="30" customWidth="1"/>
    <col min="11525" max="11525" width="23.5703125" style="30" customWidth="1"/>
    <col min="11526" max="11526" width="16.5703125" style="30" customWidth="1"/>
    <col min="11527" max="11527" width="18.5703125" style="30" customWidth="1"/>
    <col min="11528" max="11528" width="23.85546875" style="30" customWidth="1"/>
    <col min="11529" max="11529" width="21" style="30" customWidth="1"/>
    <col min="11530" max="11530" width="34.42578125" style="30" customWidth="1"/>
    <col min="11531" max="11531" width="24.5703125" style="30" customWidth="1"/>
    <col min="11532" max="11532" width="8.85546875" style="30"/>
    <col min="11533" max="11533" width="14.140625" style="30" bestFit="1" customWidth="1"/>
    <col min="11534" max="11536" width="8.85546875" style="30"/>
    <col min="11537" max="11537" width="13.5703125" style="30" bestFit="1" customWidth="1"/>
    <col min="11538" max="11777" width="8.85546875" style="30"/>
    <col min="11778" max="11778" width="28.42578125" style="30" customWidth="1"/>
    <col min="11779" max="11779" width="37.5703125" style="30" customWidth="1"/>
    <col min="11780" max="11780" width="22.85546875" style="30" customWidth="1"/>
    <col min="11781" max="11781" width="23.5703125" style="30" customWidth="1"/>
    <col min="11782" max="11782" width="16.5703125" style="30" customWidth="1"/>
    <col min="11783" max="11783" width="18.5703125" style="30" customWidth="1"/>
    <col min="11784" max="11784" width="23.85546875" style="30" customWidth="1"/>
    <col min="11785" max="11785" width="21" style="30" customWidth="1"/>
    <col min="11786" max="11786" width="34.42578125" style="30" customWidth="1"/>
    <col min="11787" max="11787" width="24.5703125" style="30" customWidth="1"/>
    <col min="11788" max="11788" width="8.85546875" style="30"/>
    <col min="11789" max="11789" width="14.140625" style="30" bestFit="1" customWidth="1"/>
    <col min="11790" max="11792" width="8.85546875" style="30"/>
    <col min="11793" max="11793" width="13.5703125" style="30" bestFit="1" customWidth="1"/>
    <col min="11794" max="12033" width="8.85546875" style="30"/>
    <col min="12034" max="12034" width="28.42578125" style="30" customWidth="1"/>
    <col min="12035" max="12035" width="37.5703125" style="30" customWidth="1"/>
    <col min="12036" max="12036" width="22.85546875" style="30" customWidth="1"/>
    <col min="12037" max="12037" width="23.5703125" style="30" customWidth="1"/>
    <col min="12038" max="12038" width="16.5703125" style="30" customWidth="1"/>
    <col min="12039" max="12039" width="18.5703125" style="30" customWidth="1"/>
    <col min="12040" max="12040" width="23.85546875" style="30" customWidth="1"/>
    <col min="12041" max="12041" width="21" style="30" customWidth="1"/>
    <col min="12042" max="12042" width="34.42578125" style="30" customWidth="1"/>
    <col min="12043" max="12043" width="24.5703125" style="30" customWidth="1"/>
    <col min="12044" max="12044" width="8.85546875" style="30"/>
    <col min="12045" max="12045" width="14.140625" style="30" bestFit="1" customWidth="1"/>
    <col min="12046" max="12048" width="8.85546875" style="30"/>
    <col min="12049" max="12049" width="13.5703125" style="30" bestFit="1" customWidth="1"/>
    <col min="12050" max="12289" width="8.85546875" style="30"/>
    <col min="12290" max="12290" width="28.42578125" style="30" customWidth="1"/>
    <col min="12291" max="12291" width="37.5703125" style="30" customWidth="1"/>
    <col min="12292" max="12292" width="22.85546875" style="30" customWidth="1"/>
    <col min="12293" max="12293" width="23.5703125" style="30" customWidth="1"/>
    <col min="12294" max="12294" width="16.5703125" style="30" customWidth="1"/>
    <col min="12295" max="12295" width="18.5703125" style="30" customWidth="1"/>
    <col min="12296" max="12296" width="23.85546875" style="30" customWidth="1"/>
    <col min="12297" max="12297" width="21" style="30" customWidth="1"/>
    <col min="12298" max="12298" width="34.42578125" style="30" customWidth="1"/>
    <col min="12299" max="12299" width="24.5703125" style="30" customWidth="1"/>
    <col min="12300" max="12300" width="8.85546875" style="30"/>
    <col min="12301" max="12301" width="14.140625" style="30" bestFit="1" customWidth="1"/>
    <col min="12302" max="12304" width="8.85546875" style="30"/>
    <col min="12305" max="12305" width="13.5703125" style="30" bestFit="1" customWidth="1"/>
    <col min="12306" max="12545" width="8.85546875" style="30"/>
    <col min="12546" max="12546" width="28.42578125" style="30" customWidth="1"/>
    <col min="12547" max="12547" width="37.5703125" style="30" customWidth="1"/>
    <col min="12548" max="12548" width="22.85546875" style="30" customWidth="1"/>
    <col min="12549" max="12549" width="23.5703125" style="30" customWidth="1"/>
    <col min="12550" max="12550" width="16.5703125" style="30" customWidth="1"/>
    <col min="12551" max="12551" width="18.5703125" style="30" customWidth="1"/>
    <col min="12552" max="12552" width="23.85546875" style="30" customWidth="1"/>
    <col min="12553" max="12553" width="21" style="30" customWidth="1"/>
    <col min="12554" max="12554" width="34.42578125" style="30" customWidth="1"/>
    <col min="12555" max="12555" width="24.5703125" style="30" customWidth="1"/>
    <col min="12556" max="12556" width="8.85546875" style="30"/>
    <col min="12557" max="12557" width="14.140625" style="30" bestFit="1" customWidth="1"/>
    <col min="12558" max="12560" width="8.85546875" style="30"/>
    <col min="12561" max="12561" width="13.5703125" style="30" bestFit="1" customWidth="1"/>
    <col min="12562" max="12801" width="8.85546875" style="30"/>
    <col min="12802" max="12802" width="28.42578125" style="30" customWidth="1"/>
    <col min="12803" max="12803" width="37.5703125" style="30" customWidth="1"/>
    <col min="12804" max="12804" width="22.85546875" style="30" customWidth="1"/>
    <col min="12805" max="12805" width="23.5703125" style="30" customWidth="1"/>
    <col min="12806" max="12806" width="16.5703125" style="30" customWidth="1"/>
    <col min="12807" max="12807" width="18.5703125" style="30" customWidth="1"/>
    <col min="12808" max="12808" width="23.85546875" style="30" customWidth="1"/>
    <col min="12809" max="12809" width="21" style="30" customWidth="1"/>
    <col min="12810" max="12810" width="34.42578125" style="30" customWidth="1"/>
    <col min="12811" max="12811" width="24.5703125" style="30" customWidth="1"/>
    <col min="12812" max="12812" width="8.85546875" style="30"/>
    <col min="12813" max="12813" width="14.140625" style="30" bestFit="1" customWidth="1"/>
    <col min="12814" max="12816" width="8.85546875" style="30"/>
    <col min="12817" max="12817" width="13.5703125" style="30" bestFit="1" customWidth="1"/>
    <col min="12818" max="13057" width="8.85546875" style="30"/>
    <col min="13058" max="13058" width="28.42578125" style="30" customWidth="1"/>
    <col min="13059" max="13059" width="37.5703125" style="30" customWidth="1"/>
    <col min="13060" max="13060" width="22.85546875" style="30" customWidth="1"/>
    <col min="13061" max="13061" width="23.5703125" style="30" customWidth="1"/>
    <col min="13062" max="13062" width="16.5703125" style="30" customWidth="1"/>
    <col min="13063" max="13063" width="18.5703125" style="30" customWidth="1"/>
    <col min="13064" max="13064" width="23.85546875" style="30" customWidth="1"/>
    <col min="13065" max="13065" width="21" style="30" customWidth="1"/>
    <col min="13066" max="13066" width="34.42578125" style="30" customWidth="1"/>
    <col min="13067" max="13067" width="24.5703125" style="30" customWidth="1"/>
    <col min="13068" max="13068" width="8.85546875" style="30"/>
    <col min="13069" max="13069" width="14.140625" style="30" bestFit="1" customWidth="1"/>
    <col min="13070" max="13072" width="8.85546875" style="30"/>
    <col min="13073" max="13073" width="13.5703125" style="30" bestFit="1" customWidth="1"/>
    <col min="13074" max="13313" width="8.85546875" style="30"/>
    <col min="13314" max="13314" width="28.42578125" style="30" customWidth="1"/>
    <col min="13315" max="13315" width="37.5703125" style="30" customWidth="1"/>
    <col min="13316" max="13316" width="22.85546875" style="30" customWidth="1"/>
    <col min="13317" max="13317" width="23.5703125" style="30" customWidth="1"/>
    <col min="13318" max="13318" width="16.5703125" style="30" customWidth="1"/>
    <col min="13319" max="13319" width="18.5703125" style="30" customWidth="1"/>
    <col min="13320" max="13320" width="23.85546875" style="30" customWidth="1"/>
    <col min="13321" max="13321" width="21" style="30" customWidth="1"/>
    <col min="13322" max="13322" width="34.42578125" style="30" customWidth="1"/>
    <col min="13323" max="13323" width="24.5703125" style="30" customWidth="1"/>
    <col min="13324" max="13324" width="8.85546875" style="30"/>
    <col min="13325" max="13325" width="14.140625" style="30" bestFit="1" customWidth="1"/>
    <col min="13326" max="13328" width="8.85546875" style="30"/>
    <col min="13329" max="13329" width="13.5703125" style="30" bestFit="1" customWidth="1"/>
    <col min="13330" max="13569" width="8.85546875" style="30"/>
    <col min="13570" max="13570" width="28.42578125" style="30" customWidth="1"/>
    <col min="13571" max="13571" width="37.5703125" style="30" customWidth="1"/>
    <col min="13572" max="13572" width="22.85546875" style="30" customWidth="1"/>
    <col min="13573" max="13573" width="23.5703125" style="30" customWidth="1"/>
    <col min="13574" max="13574" width="16.5703125" style="30" customWidth="1"/>
    <col min="13575" max="13575" width="18.5703125" style="30" customWidth="1"/>
    <col min="13576" max="13576" width="23.85546875" style="30" customWidth="1"/>
    <col min="13577" max="13577" width="21" style="30" customWidth="1"/>
    <col min="13578" max="13578" width="34.42578125" style="30" customWidth="1"/>
    <col min="13579" max="13579" width="24.5703125" style="30" customWidth="1"/>
    <col min="13580" max="13580" width="8.85546875" style="30"/>
    <col min="13581" max="13581" width="14.140625" style="30" bestFit="1" customWidth="1"/>
    <col min="13582" max="13584" width="8.85546875" style="30"/>
    <col min="13585" max="13585" width="13.5703125" style="30" bestFit="1" customWidth="1"/>
    <col min="13586" max="13825" width="8.85546875" style="30"/>
    <col min="13826" max="13826" width="28.42578125" style="30" customWidth="1"/>
    <col min="13827" max="13827" width="37.5703125" style="30" customWidth="1"/>
    <col min="13828" max="13828" width="22.85546875" style="30" customWidth="1"/>
    <col min="13829" max="13829" width="23.5703125" style="30" customWidth="1"/>
    <col min="13830" max="13830" width="16.5703125" style="30" customWidth="1"/>
    <col min="13831" max="13831" width="18.5703125" style="30" customWidth="1"/>
    <col min="13832" max="13832" width="23.85546875" style="30" customWidth="1"/>
    <col min="13833" max="13833" width="21" style="30" customWidth="1"/>
    <col min="13834" max="13834" width="34.42578125" style="30" customWidth="1"/>
    <col min="13835" max="13835" width="24.5703125" style="30" customWidth="1"/>
    <col min="13836" max="13836" width="8.85546875" style="30"/>
    <col min="13837" max="13837" width="14.140625" style="30" bestFit="1" customWidth="1"/>
    <col min="13838" max="13840" width="8.85546875" style="30"/>
    <col min="13841" max="13841" width="13.5703125" style="30" bestFit="1" customWidth="1"/>
    <col min="13842" max="14081" width="8.85546875" style="30"/>
    <col min="14082" max="14082" width="28.42578125" style="30" customWidth="1"/>
    <col min="14083" max="14083" width="37.5703125" style="30" customWidth="1"/>
    <col min="14084" max="14084" width="22.85546875" style="30" customWidth="1"/>
    <col min="14085" max="14085" width="23.5703125" style="30" customWidth="1"/>
    <col min="14086" max="14086" width="16.5703125" style="30" customWidth="1"/>
    <col min="14087" max="14087" width="18.5703125" style="30" customWidth="1"/>
    <col min="14088" max="14088" width="23.85546875" style="30" customWidth="1"/>
    <col min="14089" max="14089" width="21" style="30" customWidth="1"/>
    <col min="14090" max="14090" width="34.42578125" style="30" customWidth="1"/>
    <col min="14091" max="14091" width="24.5703125" style="30" customWidth="1"/>
    <col min="14092" max="14092" width="8.85546875" style="30"/>
    <col min="14093" max="14093" width="14.140625" style="30" bestFit="1" customWidth="1"/>
    <col min="14094" max="14096" width="8.85546875" style="30"/>
    <col min="14097" max="14097" width="13.5703125" style="30" bestFit="1" customWidth="1"/>
    <col min="14098" max="14337" width="8.85546875" style="30"/>
    <col min="14338" max="14338" width="28.42578125" style="30" customWidth="1"/>
    <col min="14339" max="14339" width="37.5703125" style="30" customWidth="1"/>
    <col min="14340" max="14340" width="22.85546875" style="30" customWidth="1"/>
    <col min="14341" max="14341" width="23.5703125" style="30" customWidth="1"/>
    <col min="14342" max="14342" width="16.5703125" style="30" customWidth="1"/>
    <col min="14343" max="14343" width="18.5703125" style="30" customWidth="1"/>
    <col min="14344" max="14344" width="23.85546875" style="30" customWidth="1"/>
    <col min="14345" max="14345" width="21" style="30" customWidth="1"/>
    <col min="14346" max="14346" width="34.42578125" style="30" customWidth="1"/>
    <col min="14347" max="14347" width="24.5703125" style="30" customWidth="1"/>
    <col min="14348" max="14348" width="8.85546875" style="30"/>
    <col min="14349" max="14349" width="14.140625" style="30" bestFit="1" customWidth="1"/>
    <col min="14350" max="14352" width="8.85546875" style="30"/>
    <col min="14353" max="14353" width="13.5703125" style="30" bestFit="1" customWidth="1"/>
    <col min="14354" max="14593" width="8.85546875" style="30"/>
    <col min="14594" max="14594" width="28.42578125" style="30" customWidth="1"/>
    <col min="14595" max="14595" width="37.5703125" style="30" customWidth="1"/>
    <col min="14596" max="14596" width="22.85546875" style="30" customWidth="1"/>
    <col min="14597" max="14597" width="23.5703125" style="30" customWidth="1"/>
    <col min="14598" max="14598" width="16.5703125" style="30" customWidth="1"/>
    <col min="14599" max="14599" width="18.5703125" style="30" customWidth="1"/>
    <col min="14600" max="14600" width="23.85546875" style="30" customWidth="1"/>
    <col min="14601" max="14601" width="21" style="30" customWidth="1"/>
    <col min="14602" max="14602" width="34.42578125" style="30" customWidth="1"/>
    <col min="14603" max="14603" width="24.5703125" style="30" customWidth="1"/>
    <col min="14604" max="14604" width="8.85546875" style="30"/>
    <col min="14605" max="14605" width="14.140625" style="30" bestFit="1" customWidth="1"/>
    <col min="14606" max="14608" width="8.85546875" style="30"/>
    <col min="14609" max="14609" width="13.5703125" style="30" bestFit="1" customWidth="1"/>
    <col min="14610" max="14849" width="8.85546875" style="30"/>
    <col min="14850" max="14850" width="28.42578125" style="30" customWidth="1"/>
    <col min="14851" max="14851" width="37.5703125" style="30" customWidth="1"/>
    <col min="14852" max="14852" width="22.85546875" style="30" customWidth="1"/>
    <col min="14853" max="14853" width="23.5703125" style="30" customWidth="1"/>
    <col min="14854" max="14854" width="16.5703125" style="30" customWidth="1"/>
    <col min="14855" max="14855" width="18.5703125" style="30" customWidth="1"/>
    <col min="14856" max="14856" width="23.85546875" style="30" customWidth="1"/>
    <col min="14857" max="14857" width="21" style="30" customWidth="1"/>
    <col min="14858" max="14858" width="34.42578125" style="30" customWidth="1"/>
    <col min="14859" max="14859" width="24.5703125" style="30" customWidth="1"/>
    <col min="14860" max="14860" width="8.85546875" style="30"/>
    <col min="14861" max="14861" width="14.140625" style="30" bestFit="1" customWidth="1"/>
    <col min="14862" max="14864" width="8.85546875" style="30"/>
    <col min="14865" max="14865" width="13.5703125" style="30" bestFit="1" customWidth="1"/>
    <col min="14866" max="15105" width="8.85546875" style="30"/>
    <col min="15106" max="15106" width="28.42578125" style="30" customWidth="1"/>
    <col min="15107" max="15107" width="37.5703125" style="30" customWidth="1"/>
    <col min="15108" max="15108" width="22.85546875" style="30" customWidth="1"/>
    <col min="15109" max="15109" width="23.5703125" style="30" customWidth="1"/>
    <col min="15110" max="15110" width="16.5703125" style="30" customWidth="1"/>
    <col min="15111" max="15111" width="18.5703125" style="30" customWidth="1"/>
    <col min="15112" max="15112" width="23.85546875" style="30" customWidth="1"/>
    <col min="15113" max="15113" width="21" style="30" customWidth="1"/>
    <col min="15114" max="15114" width="34.42578125" style="30" customWidth="1"/>
    <col min="15115" max="15115" width="24.5703125" style="30" customWidth="1"/>
    <col min="15116" max="15116" width="8.85546875" style="30"/>
    <col min="15117" max="15117" width="14.140625" style="30" bestFit="1" customWidth="1"/>
    <col min="15118" max="15120" width="8.85546875" style="30"/>
    <col min="15121" max="15121" width="13.5703125" style="30" bestFit="1" customWidth="1"/>
    <col min="15122" max="15361" width="8.85546875" style="30"/>
    <col min="15362" max="15362" width="28.42578125" style="30" customWidth="1"/>
    <col min="15363" max="15363" width="37.5703125" style="30" customWidth="1"/>
    <col min="15364" max="15364" width="22.85546875" style="30" customWidth="1"/>
    <col min="15365" max="15365" width="23.5703125" style="30" customWidth="1"/>
    <col min="15366" max="15366" width="16.5703125" style="30" customWidth="1"/>
    <col min="15367" max="15367" width="18.5703125" style="30" customWidth="1"/>
    <col min="15368" max="15368" width="23.85546875" style="30" customWidth="1"/>
    <col min="15369" max="15369" width="21" style="30" customWidth="1"/>
    <col min="15370" max="15370" width="34.42578125" style="30" customWidth="1"/>
    <col min="15371" max="15371" width="24.5703125" style="30" customWidth="1"/>
    <col min="15372" max="15372" width="8.85546875" style="30"/>
    <col min="15373" max="15373" width="14.140625" style="30" bestFit="1" customWidth="1"/>
    <col min="15374" max="15376" width="8.85546875" style="30"/>
    <col min="15377" max="15377" width="13.5703125" style="30" bestFit="1" customWidth="1"/>
    <col min="15378" max="15617" width="8.85546875" style="30"/>
    <col min="15618" max="15618" width="28.42578125" style="30" customWidth="1"/>
    <col min="15619" max="15619" width="37.5703125" style="30" customWidth="1"/>
    <col min="15620" max="15620" width="22.85546875" style="30" customWidth="1"/>
    <col min="15621" max="15621" width="23.5703125" style="30" customWidth="1"/>
    <col min="15622" max="15622" width="16.5703125" style="30" customWidth="1"/>
    <col min="15623" max="15623" width="18.5703125" style="30" customWidth="1"/>
    <col min="15624" max="15624" width="23.85546875" style="30" customWidth="1"/>
    <col min="15625" max="15625" width="21" style="30" customWidth="1"/>
    <col min="15626" max="15626" width="34.42578125" style="30" customWidth="1"/>
    <col min="15627" max="15627" width="24.5703125" style="30" customWidth="1"/>
    <col min="15628" max="15628" width="8.85546875" style="30"/>
    <col min="15629" max="15629" width="14.140625" style="30" bestFit="1" customWidth="1"/>
    <col min="15630" max="15632" width="8.85546875" style="30"/>
    <col min="15633" max="15633" width="13.5703125" style="30" bestFit="1" customWidth="1"/>
    <col min="15634" max="15873" width="8.85546875" style="30"/>
    <col min="15874" max="15874" width="28.42578125" style="30" customWidth="1"/>
    <col min="15875" max="15875" width="37.5703125" style="30" customWidth="1"/>
    <col min="15876" max="15876" width="22.85546875" style="30" customWidth="1"/>
    <col min="15877" max="15877" width="23.5703125" style="30" customWidth="1"/>
    <col min="15878" max="15878" width="16.5703125" style="30" customWidth="1"/>
    <col min="15879" max="15879" width="18.5703125" style="30" customWidth="1"/>
    <col min="15880" max="15880" width="23.85546875" style="30" customWidth="1"/>
    <col min="15881" max="15881" width="21" style="30" customWidth="1"/>
    <col min="15882" max="15882" width="34.42578125" style="30" customWidth="1"/>
    <col min="15883" max="15883" width="24.5703125" style="30" customWidth="1"/>
    <col min="15884" max="15884" width="8.85546875" style="30"/>
    <col min="15885" max="15885" width="14.140625" style="30" bestFit="1" customWidth="1"/>
    <col min="15886" max="15888" width="8.85546875" style="30"/>
    <col min="15889" max="15889" width="13.5703125" style="30" bestFit="1" customWidth="1"/>
    <col min="15890" max="16129" width="8.85546875" style="30"/>
    <col min="16130" max="16130" width="28.42578125" style="30" customWidth="1"/>
    <col min="16131" max="16131" width="37.5703125" style="30" customWidth="1"/>
    <col min="16132" max="16132" width="22.85546875" style="30" customWidth="1"/>
    <col min="16133" max="16133" width="23.5703125" style="30" customWidth="1"/>
    <col min="16134" max="16134" width="16.5703125" style="30" customWidth="1"/>
    <col min="16135" max="16135" width="18.5703125" style="30" customWidth="1"/>
    <col min="16136" max="16136" width="23.85546875" style="30" customWidth="1"/>
    <col min="16137" max="16137" width="21" style="30" customWidth="1"/>
    <col min="16138" max="16138" width="34.42578125" style="30" customWidth="1"/>
    <col min="16139" max="16139" width="24.5703125" style="30" customWidth="1"/>
    <col min="16140" max="16140" width="8.85546875" style="30"/>
    <col min="16141" max="16141" width="14.140625" style="30" bestFit="1" customWidth="1"/>
    <col min="16142" max="16144" width="8.85546875" style="30"/>
    <col min="16145" max="16145" width="13.5703125" style="30" bestFit="1" customWidth="1"/>
    <col min="16146" max="16384" width="8.85546875" style="30"/>
  </cols>
  <sheetData>
    <row r="1" spans="2:253" ht="26.25" x14ac:dyDescent="0.4">
      <c r="B1" s="27"/>
      <c r="C1" s="27"/>
      <c r="D1" s="27"/>
      <c r="E1" s="27"/>
      <c r="F1" s="28" t="s">
        <v>34</v>
      </c>
      <c r="G1" s="27"/>
      <c r="H1" s="29"/>
      <c r="I1" s="29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</row>
    <row r="3" spans="2:253" x14ac:dyDescent="0.25">
      <c r="B3" s="175"/>
      <c r="C3" s="175"/>
      <c r="D3" s="175"/>
      <c r="E3" s="175"/>
      <c r="F3" s="175"/>
      <c r="G3" s="175"/>
      <c r="H3" s="175"/>
      <c r="I3" s="31"/>
    </row>
    <row r="4" spans="2:253" s="34" customFormat="1" ht="47.25" x14ac:dyDescent="0.25">
      <c r="B4" s="32" t="s">
        <v>35</v>
      </c>
      <c r="C4" s="32" t="s">
        <v>36</v>
      </c>
      <c r="D4" s="32" t="s">
        <v>37</v>
      </c>
      <c r="E4" s="33" t="s">
        <v>38</v>
      </c>
      <c r="F4" s="32" t="s">
        <v>39</v>
      </c>
      <c r="G4" s="33" t="s">
        <v>40</v>
      </c>
      <c r="H4" s="33" t="s">
        <v>41</v>
      </c>
      <c r="I4" s="33" t="s">
        <v>42</v>
      </c>
      <c r="J4" s="33" t="s">
        <v>43</v>
      </c>
      <c r="K4" s="33" t="s">
        <v>44</v>
      </c>
      <c r="L4" s="33" t="s">
        <v>45</v>
      </c>
    </row>
    <row r="5" spans="2:253" ht="31.5" x14ac:dyDescent="0.25">
      <c r="B5" s="35" t="s">
        <v>46</v>
      </c>
      <c r="C5" s="36" t="s">
        <v>47</v>
      </c>
      <c r="D5" s="37">
        <v>2700</v>
      </c>
      <c r="E5" s="38">
        <v>2500</v>
      </c>
      <c r="F5" s="39">
        <v>23</v>
      </c>
      <c r="G5" s="40">
        <f>D5*F5</f>
        <v>62100</v>
      </c>
      <c r="H5" s="41">
        <f>E5*F5</f>
        <v>57500</v>
      </c>
      <c r="I5" s="39">
        <v>5</v>
      </c>
      <c r="J5" s="40">
        <f>G5*I5</f>
        <v>310500</v>
      </c>
      <c r="K5" s="40">
        <f>H5*I5</f>
        <v>287500</v>
      </c>
      <c r="L5" s="42"/>
      <c r="M5" s="43" t="s">
        <v>48</v>
      </c>
    </row>
    <row r="6" spans="2:253" ht="31.5" x14ac:dyDescent="0.25">
      <c r="B6" s="35" t="s">
        <v>49</v>
      </c>
      <c r="C6" s="36" t="s">
        <v>50</v>
      </c>
      <c r="D6" s="37">
        <v>2000</v>
      </c>
      <c r="E6" s="38">
        <v>1800</v>
      </c>
      <c r="F6" s="39">
        <v>2</v>
      </c>
      <c r="G6" s="40">
        <f>D6*F6</f>
        <v>4000</v>
      </c>
      <c r="H6" s="41">
        <f>E6*F6</f>
        <v>3600</v>
      </c>
      <c r="I6" s="39">
        <v>5</v>
      </c>
      <c r="J6" s="40">
        <f>G6*I6</f>
        <v>20000</v>
      </c>
      <c r="K6" s="40">
        <f>H6*I6</f>
        <v>18000</v>
      </c>
      <c r="L6" s="42"/>
    </row>
    <row r="7" spans="2:253" ht="31.5" x14ac:dyDescent="0.25">
      <c r="B7" s="35" t="s">
        <v>51</v>
      </c>
      <c r="C7" s="36" t="s">
        <v>52</v>
      </c>
      <c r="D7" s="37">
        <v>2700</v>
      </c>
      <c r="E7" s="38">
        <v>2500</v>
      </c>
      <c r="F7" s="39">
        <v>20</v>
      </c>
      <c r="G7" s="40">
        <f>D7*F7</f>
        <v>54000</v>
      </c>
      <c r="H7" s="41">
        <f>E7*F7</f>
        <v>50000</v>
      </c>
      <c r="I7" s="39">
        <v>5</v>
      </c>
      <c r="J7" s="40">
        <f>G7*I7</f>
        <v>270000</v>
      </c>
      <c r="K7" s="40">
        <f>H7*I7</f>
        <v>250000</v>
      </c>
      <c r="L7" s="42"/>
    </row>
    <row r="8" spans="2:253" x14ac:dyDescent="0.25">
      <c r="B8" s="176"/>
      <c r="C8" s="177"/>
      <c r="D8" s="177"/>
      <c r="E8" s="177"/>
      <c r="F8" s="177"/>
      <c r="G8" s="177"/>
      <c r="H8" s="178"/>
      <c r="I8" s="179"/>
      <c r="J8" s="44">
        <f>SUM(J5:J7)</f>
        <v>600500</v>
      </c>
      <c r="K8" s="44">
        <f>SUM(K5:K7)</f>
        <v>555500</v>
      </c>
      <c r="L8" s="40"/>
    </row>
    <row r="9" spans="2:253" x14ac:dyDescent="0.25">
      <c r="B9" s="180"/>
      <c r="C9" s="180"/>
      <c r="D9" s="180"/>
      <c r="E9" s="180"/>
      <c r="F9" s="180"/>
      <c r="G9" s="180"/>
      <c r="H9" s="180"/>
      <c r="I9" s="45"/>
    </row>
    <row r="10" spans="2:253" x14ac:dyDescent="0.25">
      <c r="E10" s="31"/>
      <c r="J10" s="46"/>
    </row>
    <row r="11" spans="2:253" s="34" customFormat="1" ht="31.5" x14ac:dyDescent="0.25">
      <c r="B11" s="32" t="s">
        <v>53</v>
      </c>
      <c r="C11" s="32" t="s">
        <v>36</v>
      </c>
      <c r="D11" s="32" t="s">
        <v>54</v>
      </c>
      <c r="E11" s="33" t="s">
        <v>55</v>
      </c>
      <c r="F11" s="32" t="s">
        <v>56</v>
      </c>
      <c r="G11" s="33" t="s">
        <v>57</v>
      </c>
      <c r="H11" s="33" t="s">
        <v>58</v>
      </c>
      <c r="I11" s="33" t="s">
        <v>42</v>
      </c>
      <c r="J11" s="33" t="s">
        <v>59</v>
      </c>
      <c r="K11" s="33" t="s">
        <v>44</v>
      </c>
      <c r="L11" s="33" t="s">
        <v>45</v>
      </c>
    </row>
    <row r="12" spans="2:253" x14ac:dyDescent="0.25">
      <c r="B12" s="35">
        <v>1</v>
      </c>
      <c r="C12" s="47" t="s">
        <v>60</v>
      </c>
      <c r="D12" s="48">
        <v>65</v>
      </c>
      <c r="E12" s="49">
        <v>40</v>
      </c>
      <c r="F12" s="39">
        <v>600</v>
      </c>
      <c r="G12" s="40">
        <f>D12*F12</f>
        <v>39000</v>
      </c>
      <c r="H12" s="40">
        <f>E12*F12</f>
        <v>24000</v>
      </c>
      <c r="I12" s="39">
        <v>5</v>
      </c>
      <c r="J12" s="40">
        <f>G12*I12</f>
        <v>195000</v>
      </c>
      <c r="K12" s="40">
        <f>H12*I12</f>
        <v>120000</v>
      </c>
      <c r="L12" s="42"/>
    </row>
    <row r="13" spans="2:253" x14ac:dyDescent="0.25">
      <c r="B13" s="35">
        <v>2</v>
      </c>
      <c r="C13" s="47" t="s">
        <v>61</v>
      </c>
      <c r="D13" s="48">
        <v>55</v>
      </c>
      <c r="E13" s="49">
        <v>42</v>
      </c>
      <c r="F13" s="39">
        <v>2250</v>
      </c>
      <c r="G13" s="40">
        <f>D13*F13</f>
        <v>123750</v>
      </c>
      <c r="H13" s="40">
        <f>E13*F13</f>
        <v>94500</v>
      </c>
      <c r="I13" s="39">
        <v>5</v>
      </c>
      <c r="J13" s="40">
        <f>G13*I13</f>
        <v>618750</v>
      </c>
      <c r="K13" s="40">
        <f>H13*I13</f>
        <v>472500</v>
      </c>
      <c r="L13" s="42"/>
    </row>
    <row r="14" spans="2:253" x14ac:dyDescent="0.25">
      <c r="B14" s="35">
        <v>3</v>
      </c>
      <c r="C14" s="47" t="s">
        <v>62</v>
      </c>
      <c r="D14" s="48">
        <v>35</v>
      </c>
      <c r="E14" s="49">
        <v>34</v>
      </c>
      <c r="F14" s="39">
        <v>750</v>
      </c>
      <c r="G14" s="40">
        <f>D14*F14</f>
        <v>26250</v>
      </c>
      <c r="H14" s="40">
        <f>E14*F14</f>
        <v>25500</v>
      </c>
      <c r="I14" s="39">
        <v>5</v>
      </c>
      <c r="J14" s="40">
        <f>G14*I14</f>
        <v>131250</v>
      </c>
      <c r="K14" s="40">
        <f>H14*I14</f>
        <v>127500</v>
      </c>
      <c r="L14" s="42"/>
    </row>
    <row r="15" spans="2:253" x14ac:dyDescent="0.25">
      <c r="B15" s="35">
        <v>4</v>
      </c>
      <c r="C15" s="47" t="s">
        <v>63</v>
      </c>
      <c r="D15" s="48">
        <v>65</v>
      </c>
      <c r="E15" s="49">
        <v>55</v>
      </c>
      <c r="F15" s="39">
        <v>60</v>
      </c>
      <c r="G15" s="40">
        <f>D15*F15</f>
        <v>3900</v>
      </c>
      <c r="H15" s="40">
        <f>E15*F15</f>
        <v>3300</v>
      </c>
      <c r="I15" s="39">
        <v>5</v>
      </c>
      <c r="J15" s="40">
        <f>G15*I15</f>
        <v>19500</v>
      </c>
      <c r="K15" s="40">
        <f>H15*I15</f>
        <v>16500</v>
      </c>
      <c r="L15" s="42"/>
    </row>
    <row r="16" spans="2:253" s="51" customFormat="1" x14ac:dyDescent="0.25">
      <c r="B16" s="176"/>
      <c r="C16" s="177"/>
      <c r="D16" s="177"/>
      <c r="E16" s="177"/>
      <c r="F16" s="177"/>
      <c r="G16" s="177"/>
      <c r="H16" s="178"/>
      <c r="I16" s="179"/>
      <c r="J16" s="44">
        <f>SUM(J12:J15)</f>
        <v>964500</v>
      </c>
      <c r="K16" s="44">
        <f>SUM(K12:K15)</f>
        <v>736500</v>
      </c>
      <c r="L16" s="50"/>
    </row>
    <row r="18" spans="2:12" ht="63" x14ac:dyDescent="0.25">
      <c r="B18" s="181"/>
      <c r="C18" s="182"/>
      <c r="D18" s="182"/>
      <c r="E18" s="182"/>
      <c r="F18" s="182"/>
      <c r="G18" s="182"/>
      <c r="H18" s="182"/>
      <c r="I18" s="183"/>
      <c r="J18" s="52" t="s">
        <v>64</v>
      </c>
      <c r="K18" s="52" t="s">
        <v>65</v>
      </c>
      <c r="L18" s="53"/>
    </row>
    <row r="19" spans="2:12" ht="16.5" thickBot="1" x14ac:dyDescent="0.3">
      <c r="B19" s="171"/>
      <c r="C19" s="172"/>
      <c r="D19" s="172"/>
      <c r="E19" s="172"/>
      <c r="F19" s="172"/>
      <c r="G19" s="172"/>
      <c r="H19" s="173"/>
      <c r="I19" s="174"/>
      <c r="J19" s="54">
        <f>J16+J8</f>
        <v>1565000</v>
      </c>
      <c r="K19" s="54">
        <f>K16+K8</f>
        <v>1292000</v>
      </c>
      <c r="L19" s="55"/>
    </row>
    <row r="20" spans="2:12" ht="47.25" x14ac:dyDescent="0.25">
      <c r="K20" s="56" t="s">
        <v>66</v>
      </c>
    </row>
    <row r="21" spans="2:12" ht="38.25" x14ac:dyDescent="0.25">
      <c r="B21" s="57" t="s">
        <v>67</v>
      </c>
      <c r="C21" s="57" t="s">
        <v>68</v>
      </c>
      <c r="D21" s="57" t="s">
        <v>69</v>
      </c>
      <c r="E21" s="57" t="s">
        <v>70</v>
      </c>
      <c r="F21" s="57" t="s">
        <v>71</v>
      </c>
      <c r="G21" s="57" t="s">
        <v>72</v>
      </c>
      <c r="H21" s="57" t="s">
        <v>73</v>
      </c>
      <c r="I21" s="57" t="s">
        <v>74</v>
      </c>
    </row>
    <row r="22" spans="2:12" x14ac:dyDescent="0.25">
      <c r="B22" s="58" t="s">
        <v>75</v>
      </c>
      <c r="C22" s="59" t="s">
        <v>76</v>
      </c>
      <c r="D22" s="59" t="s">
        <v>77</v>
      </c>
      <c r="E22" s="59" t="s">
        <v>78</v>
      </c>
      <c r="F22" s="59" t="s">
        <v>79</v>
      </c>
      <c r="G22" s="59" t="s">
        <v>80</v>
      </c>
      <c r="H22" s="35" t="s">
        <v>81</v>
      </c>
      <c r="I22" s="59" t="s">
        <v>82</v>
      </c>
    </row>
    <row r="23" spans="2:12" x14ac:dyDescent="0.25">
      <c r="B23" s="47" t="s">
        <v>75</v>
      </c>
      <c r="C23" s="59" t="s">
        <v>83</v>
      </c>
      <c r="D23" s="59" t="s">
        <v>84</v>
      </c>
      <c r="E23" s="59" t="s">
        <v>85</v>
      </c>
      <c r="F23" s="59" t="s">
        <v>79</v>
      </c>
      <c r="G23" s="59" t="s">
        <v>86</v>
      </c>
      <c r="H23" s="35" t="s">
        <v>81</v>
      </c>
      <c r="I23" s="59" t="s">
        <v>82</v>
      </c>
    </row>
    <row r="24" spans="2:12" x14ac:dyDescent="0.25">
      <c r="B24" s="47" t="s">
        <v>75</v>
      </c>
      <c r="C24" s="59" t="s">
        <v>87</v>
      </c>
      <c r="D24" s="59" t="s">
        <v>88</v>
      </c>
      <c r="E24" s="59" t="s">
        <v>89</v>
      </c>
      <c r="F24" s="59" t="s">
        <v>90</v>
      </c>
      <c r="G24" s="59" t="s">
        <v>91</v>
      </c>
      <c r="H24" s="35" t="s">
        <v>81</v>
      </c>
      <c r="I24" s="59" t="s">
        <v>82</v>
      </c>
    </row>
    <row r="25" spans="2:12" x14ac:dyDescent="0.25">
      <c r="B25" s="47" t="s">
        <v>75</v>
      </c>
      <c r="C25" s="59" t="s">
        <v>92</v>
      </c>
      <c r="D25" s="59" t="s">
        <v>93</v>
      </c>
      <c r="E25" s="59" t="s">
        <v>94</v>
      </c>
      <c r="F25" s="59" t="s">
        <v>95</v>
      </c>
      <c r="G25" s="59" t="s">
        <v>96</v>
      </c>
      <c r="H25" s="35" t="s">
        <v>97</v>
      </c>
      <c r="I25" s="59" t="s">
        <v>82</v>
      </c>
    </row>
    <row r="26" spans="2:12" x14ac:dyDescent="0.25">
      <c r="B26" s="47" t="s">
        <v>75</v>
      </c>
      <c r="C26" s="59" t="s">
        <v>98</v>
      </c>
      <c r="D26" s="59" t="s">
        <v>99</v>
      </c>
      <c r="E26" s="59" t="s">
        <v>100</v>
      </c>
      <c r="F26" s="59" t="s">
        <v>95</v>
      </c>
      <c r="G26" s="59" t="s">
        <v>96</v>
      </c>
      <c r="H26" s="35" t="s">
        <v>101</v>
      </c>
      <c r="I26" s="59" t="s">
        <v>82</v>
      </c>
    </row>
    <row r="27" spans="2:12" x14ac:dyDescent="0.25">
      <c r="B27" s="47" t="s">
        <v>75</v>
      </c>
      <c r="C27" s="59" t="s">
        <v>102</v>
      </c>
      <c r="D27" s="59" t="s">
        <v>103</v>
      </c>
      <c r="E27" s="59" t="s">
        <v>100</v>
      </c>
      <c r="F27" s="59" t="s">
        <v>95</v>
      </c>
      <c r="G27" s="59" t="s">
        <v>96</v>
      </c>
      <c r="H27" s="35" t="s">
        <v>101</v>
      </c>
      <c r="I27" s="59" t="s">
        <v>82</v>
      </c>
    </row>
    <row r="28" spans="2:12" x14ac:dyDescent="0.25">
      <c r="B28" s="47" t="s">
        <v>75</v>
      </c>
      <c r="C28" s="59" t="s">
        <v>104</v>
      </c>
      <c r="D28" s="59" t="s">
        <v>105</v>
      </c>
      <c r="E28" s="59" t="s">
        <v>106</v>
      </c>
      <c r="F28" s="59" t="s">
        <v>95</v>
      </c>
      <c r="G28" s="59" t="s">
        <v>96</v>
      </c>
      <c r="H28" s="35" t="s">
        <v>101</v>
      </c>
      <c r="I28" s="59" t="s">
        <v>82</v>
      </c>
    </row>
    <row r="29" spans="2:12" x14ac:dyDescent="0.25">
      <c r="B29" s="47" t="s">
        <v>75</v>
      </c>
      <c r="C29" s="59" t="s">
        <v>107</v>
      </c>
      <c r="D29" s="59" t="s">
        <v>108</v>
      </c>
      <c r="E29" s="59" t="s">
        <v>109</v>
      </c>
      <c r="F29" s="59" t="s">
        <v>95</v>
      </c>
      <c r="G29" s="59" t="s">
        <v>96</v>
      </c>
      <c r="H29" s="35" t="s">
        <v>101</v>
      </c>
      <c r="I29" s="59" t="s">
        <v>82</v>
      </c>
    </row>
    <row r="30" spans="2:12" ht="25.5" x14ac:dyDescent="0.25">
      <c r="B30" s="47" t="s">
        <v>75</v>
      </c>
      <c r="C30" s="59" t="s">
        <v>110</v>
      </c>
      <c r="D30" s="59" t="s">
        <v>111</v>
      </c>
      <c r="E30" s="59" t="s">
        <v>112</v>
      </c>
      <c r="F30" s="59" t="s">
        <v>95</v>
      </c>
      <c r="G30" s="59" t="s">
        <v>96</v>
      </c>
      <c r="H30" s="35" t="s">
        <v>101</v>
      </c>
      <c r="I30" s="59" t="s">
        <v>82</v>
      </c>
    </row>
    <row r="31" spans="2:12" ht="25.5" x14ac:dyDescent="0.25">
      <c r="B31" s="47" t="s">
        <v>75</v>
      </c>
      <c r="C31" s="59" t="s">
        <v>113</v>
      </c>
      <c r="D31" s="59" t="s">
        <v>114</v>
      </c>
      <c r="E31" s="59" t="s">
        <v>115</v>
      </c>
      <c r="F31" s="59" t="s">
        <v>95</v>
      </c>
      <c r="G31" s="59" t="s">
        <v>96</v>
      </c>
      <c r="H31" s="35" t="s">
        <v>101</v>
      </c>
      <c r="I31" s="59" t="s">
        <v>82</v>
      </c>
    </row>
    <row r="32" spans="2:12" ht="25.5" x14ac:dyDescent="0.25">
      <c r="B32" s="47" t="s">
        <v>75</v>
      </c>
      <c r="C32" s="59" t="s">
        <v>116</v>
      </c>
      <c r="D32" s="59" t="s">
        <v>117</v>
      </c>
      <c r="E32" s="59" t="s">
        <v>118</v>
      </c>
      <c r="F32" s="59" t="s">
        <v>95</v>
      </c>
      <c r="G32" s="59" t="s">
        <v>96</v>
      </c>
      <c r="H32" s="35" t="s">
        <v>101</v>
      </c>
      <c r="I32" s="59" t="s">
        <v>82</v>
      </c>
    </row>
    <row r="33" spans="2:9" x14ac:dyDescent="0.25">
      <c r="B33" s="47" t="s">
        <v>75</v>
      </c>
      <c r="C33" s="59" t="s">
        <v>119</v>
      </c>
      <c r="D33" s="59" t="s">
        <v>120</v>
      </c>
      <c r="E33" s="59" t="s">
        <v>121</v>
      </c>
      <c r="F33" s="59" t="s">
        <v>122</v>
      </c>
      <c r="G33" s="59" t="s">
        <v>96</v>
      </c>
      <c r="H33" s="35" t="s">
        <v>101</v>
      </c>
      <c r="I33" s="59" t="s">
        <v>82</v>
      </c>
    </row>
    <row r="34" spans="2:9" x14ac:dyDescent="0.25">
      <c r="B34" s="47" t="s">
        <v>75</v>
      </c>
      <c r="C34" s="59" t="s">
        <v>123</v>
      </c>
      <c r="D34" s="59" t="s">
        <v>124</v>
      </c>
      <c r="E34" s="59" t="s">
        <v>125</v>
      </c>
      <c r="F34" s="59" t="s">
        <v>122</v>
      </c>
      <c r="G34" s="59" t="s">
        <v>96</v>
      </c>
      <c r="H34" s="35" t="s">
        <v>101</v>
      </c>
      <c r="I34" s="59" t="s">
        <v>82</v>
      </c>
    </row>
    <row r="35" spans="2:9" x14ac:dyDescent="0.25">
      <c r="B35" s="47" t="s">
        <v>75</v>
      </c>
      <c r="C35" s="59" t="s">
        <v>126</v>
      </c>
      <c r="D35" s="59" t="s">
        <v>127</v>
      </c>
      <c r="E35" s="59" t="s">
        <v>128</v>
      </c>
      <c r="F35" s="59" t="s">
        <v>122</v>
      </c>
      <c r="G35" s="59" t="s">
        <v>96</v>
      </c>
      <c r="H35" s="35" t="s">
        <v>101</v>
      </c>
      <c r="I35" s="59" t="s">
        <v>82</v>
      </c>
    </row>
    <row r="36" spans="2:9" x14ac:dyDescent="0.25">
      <c r="B36" s="58" t="s">
        <v>129</v>
      </c>
      <c r="C36" s="60" t="s">
        <v>130</v>
      </c>
      <c r="D36" s="60" t="s">
        <v>131</v>
      </c>
      <c r="E36" s="60" t="s">
        <v>132</v>
      </c>
      <c r="F36" s="60" t="s">
        <v>79</v>
      </c>
      <c r="G36" s="60" t="s">
        <v>133</v>
      </c>
      <c r="H36" s="35" t="s">
        <v>81</v>
      </c>
      <c r="I36" s="59" t="s">
        <v>82</v>
      </c>
    </row>
    <row r="37" spans="2:9" x14ac:dyDescent="0.25">
      <c r="B37" s="47" t="s">
        <v>129</v>
      </c>
      <c r="C37" s="60" t="s">
        <v>134</v>
      </c>
      <c r="D37" s="60" t="s">
        <v>135</v>
      </c>
      <c r="E37" s="60" t="s">
        <v>136</v>
      </c>
      <c r="F37" s="60" t="s">
        <v>137</v>
      </c>
      <c r="G37" s="60" t="s">
        <v>138</v>
      </c>
      <c r="H37" s="35" t="s">
        <v>81</v>
      </c>
      <c r="I37" s="59" t="s">
        <v>82</v>
      </c>
    </row>
    <row r="38" spans="2:9" x14ac:dyDescent="0.25">
      <c r="B38" s="47" t="s">
        <v>129</v>
      </c>
      <c r="C38" s="60" t="s">
        <v>139</v>
      </c>
      <c r="D38" s="60" t="s">
        <v>140</v>
      </c>
      <c r="E38" s="60" t="s">
        <v>141</v>
      </c>
      <c r="F38" s="60" t="s">
        <v>137</v>
      </c>
      <c r="G38" s="60" t="s">
        <v>142</v>
      </c>
      <c r="H38" s="35" t="s">
        <v>81</v>
      </c>
      <c r="I38" s="59" t="s">
        <v>82</v>
      </c>
    </row>
    <row r="39" spans="2:9" x14ac:dyDescent="0.25">
      <c r="B39" s="47" t="s">
        <v>129</v>
      </c>
      <c r="C39" s="60" t="s">
        <v>92</v>
      </c>
      <c r="D39" s="60" t="s">
        <v>93</v>
      </c>
      <c r="E39" s="60" t="s">
        <v>94</v>
      </c>
      <c r="F39" s="60" t="s">
        <v>95</v>
      </c>
      <c r="G39" s="60" t="s">
        <v>96</v>
      </c>
      <c r="H39" s="35" t="s">
        <v>97</v>
      </c>
      <c r="I39" s="59" t="s">
        <v>82</v>
      </c>
    </row>
    <row r="40" spans="2:9" x14ac:dyDescent="0.25">
      <c r="B40" s="47" t="s">
        <v>129</v>
      </c>
      <c r="C40" s="60" t="s">
        <v>143</v>
      </c>
      <c r="D40" s="60" t="s">
        <v>144</v>
      </c>
      <c r="E40" s="60" t="s">
        <v>145</v>
      </c>
      <c r="F40" s="60" t="s">
        <v>122</v>
      </c>
      <c r="G40" s="60" t="s">
        <v>96</v>
      </c>
      <c r="H40" s="35" t="s">
        <v>101</v>
      </c>
      <c r="I40" s="59" t="s">
        <v>82</v>
      </c>
    </row>
    <row r="41" spans="2:9" x14ac:dyDescent="0.25">
      <c r="B41" s="47" t="s">
        <v>129</v>
      </c>
      <c r="C41" s="60" t="s">
        <v>146</v>
      </c>
      <c r="D41" s="60" t="s">
        <v>147</v>
      </c>
      <c r="E41" s="60" t="s">
        <v>148</v>
      </c>
      <c r="F41" s="60" t="s">
        <v>122</v>
      </c>
      <c r="G41" s="60" t="s">
        <v>96</v>
      </c>
      <c r="H41" s="35" t="s">
        <v>101</v>
      </c>
      <c r="I41" s="59" t="s">
        <v>82</v>
      </c>
    </row>
    <row r="42" spans="2:9" x14ac:dyDescent="0.25">
      <c r="B42" s="47" t="s">
        <v>129</v>
      </c>
      <c r="C42" s="60" t="s">
        <v>149</v>
      </c>
      <c r="D42" s="60" t="s">
        <v>150</v>
      </c>
      <c r="E42" s="60" t="s">
        <v>151</v>
      </c>
      <c r="F42" s="60" t="s">
        <v>122</v>
      </c>
      <c r="G42" s="60" t="s">
        <v>96</v>
      </c>
      <c r="H42" s="35" t="s">
        <v>101</v>
      </c>
      <c r="I42" s="59" t="s">
        <v>82</v>
      </c>
    </row>
    <row r="43" spans="2:9" x14ac:dyDescent="0.25">
      <c r="B43" s="58" t="s">
        <v>152</v>
      </c>
      <c r="C43" s="60" t="s">
        <v>153</v>
      </c>
      <c r="D43" s="60" t="s">
        <v>154</v>
      </c>
      <c r="E43" s="60" t="s">
        <v>155</v>
      </c>
      <c r="F43" s="60" t="s">
        <v>79</v>
      </c>
      <c r="G43" s="60" t="s">
        <v>156</v>
      </c>
      <c r="H43" s="35" t="s">
        <v>81</v>
      </c>
      <c r="I43" s="59" t="s">
        <v>82</v>
      </c>
    </row>
    <row r="44" spans="2:9" x14ac:dyDescent="0.25">
      <c r="B44" s="47" t="s">
        <v>152</v>
      </c>
      <c r="C44" s="60" t="s">
        <v>157</v>
      </c>
      <c r="D44" s="60" t="s">
        <v>158</v>
      </c>
      <c r="E44" s="60" t="s">
        <v>159</v>
      </c>
      <c r="F44" s="60" t="s">
        <v>90</v>
      </c>
      <c r="G44" s="60" t="s">
        <v>160</v>
      </c>
      <c r="H44" s="35" t="s">
        <v>81</v>
      </c>
      <c r="I44" s="59" t="s">
        <v>82</v>
      </c>
    </row>
    <row r="45" spans="2:9" x14ac:dyDescent="0.25">
      <c r="B45" s="47" t="s">
        <v>152</v>
      </c>
      <c r="C45" s="60" t="s">
        <v>161</v>
      </c>
      <c r="D45" s="60" t="s">
        <v>162</v>
      </c>
      <c r="E45" s="60" t="s">
        <v>163</v>
      </c>
      <c r="F45" s="60" t="s">
        <v>95</v>
      </c>
      <c r="G45" s="60" t="s">
        <v>96</v>
      </c>
      <c r="H45" s="35" t="s">
        <v>97</v>
      </c>
      <c r="I45" s="59" t="s">
        <v>82</v>
      </c>
    </row>
    <row r="46" spans="2:9" x14ac:dyDescent="0.25">
      <c r="B46" s="47" t="s">
        <v>152</v>
      </c>
      <c r="C46" s="60" t="s">
        <v>164</v>
      </c>
      <c r="D46" s="60" t="s">
        <v>165</v>
      </c>
      <c r="E46" s="60" t="s">
        <v>166</v>
      </c>
      <c r="F46" s="60" t="s">
        <v>95</v>
      </c>
      <c r="G46" s="60" t="s">
        <v>96</v>
      </c>
      <c r="H46" s="35" t="s">
        <v>101</v>
      </c>
      <c r="I46" s="59" t="s">
        <v>82</v>
      </c>
    </row>
    <row r="47" spans="2:9" x14ac:dyDescent="0.25">
      <c r="B47" s="47" t="s">
        <v>152</v>
      </c>
      <c r="C47" s="60" t="s">
        <v>167</v>
      </c>
      <c r="D47" s="60" t="s">
        <v>168</v>
      </c>
      <c r="E47" s="60" t="s">
        <v>169</v>
      </c>
      <c r="F47" s="60" t="s">
        <v>95</v>
      </c>
      <c r="G47" s="60" t="s">
        <v>96</v>
      </c>
      <c r="H47" s="35" t="s">
        <v>101</v>
      </c>
      <c r="I47" s="59" t="s">
        <v>82</v>
      </c>
    </row>
    <row r="48" spans="2:9" x14ac:dyDescent="0.25">
      <c r="B48" s="47" t="s">
        <v>152</v>
      </c>
      <c r="C48" s="60" t="s">
        <v>170</v>
      </c>
      <c r="D48" s="60" t="s">
        <v>171</v>
      </c>
      <c r="E48" s="60" t="s">
        <v>172</v>
      </c>
      <c r="F48" s="60" t="s">
        <v>95</v>
      </c>
      <c r="G48" s="60" t="s">
        <v>96</v>
      </c>
      <c r="H48" s="35" t="s">
        <v>101</v>
      </c>
      <c r="I48" s="59" t="s">
        <v>82</v>
      </c>
    </row>
    <row r="49" spans="2:9" x14ac:dyDescent="0.25">
      <c r="B49" s="47" t="s">
        <v>152</v>
      </c>
      <c r="C49" s="60" t="s">
        <v>173</v>
      </c>
      <c r="D49" s="60" t="s">
        <v>174</v>
      </c>
      <c r="E49" s="60" t="s">
        <v>175</v>
      </c>
      <c r="F49" s="60" t="s">
        <v>95</v>
      </c>
      <c r="G49" s="60" t="s">
        <v>96</v>
      </c>
      <c r="H49" s="35" t="s">
        <v>101</v>
      </c>
      <c r="I49" s="59" t="s">
        <v>82</v>
      </c>
    </row>
    <row r="50" spans="2:9" x14ac:dyDescent="0.25">
      <c r="B50" s="47" t="s">
        <v>152</v>
      </c>
      <c r="C50" s="60" t="s">
        <v>176</v>
      </c>
      <c r="D50" s="60" t="s">
        <v>177</v>
      </c>
      <c r="E50" s="60" t="s">
        <v>178</v>
      </c>
      <c r="F50" s="60" t="s">
        <v>95</v>
      </c>
      <c r="G50" s="60" t="s">
        <v>96</v>
      </c>
      <c r="H50" s="35" t="s">
        <v>101</v>
      </c>
      <c r="I50" s="59" t="s">
        <v>82</v>
      </c>
    </row>
    <row r="51" spans="2:9" x14ac:dyDescent="0.25">
      <c r="B51" s="47" t="s">
        <v>152</v>
      </c>
      <c r="C51" s="60" t="s">
        <v>179</v>
      </c>
      <c r="D51" s="60" t="s">
        <v>180</v>
      </c>
      <c r="E51" s="60" t="s">
        <v>181</v>
      </c>
      <c r="F51" s="60" t="s">
        <v>95</v>
      </c>
      <c r="G51" s="60" t="s">
        <v>96</v>
      </c>
      <c r="H51" s="35" t="s">
        <v>101</v>
      </c>
      <c r="I51" s="59" t="s">
        <v>82</v>
      </c>
    </row>
    <row r="52" spans="2:9" x14ac:dyDescent="0.25">
      <c r="B52" s="47" t="s">
        <v>152</v>
      </c>
      <c r="C52" s="60" t="s">
        <v>182</v>
      </c>
      <c r="D52" s="60" t="s">
        <v>183</v>
      </c>
      <c r="E52" s="60" t="s">
        <v>184</v>
      </c>
      <c r="F52" s="60" t="s">
        <v>95</v>
      </c>
      <c r="G52" s="60" t="s">
        <v>96</v>
      </c>
      <c r="H52" s="35" t="s">
        <v>101</v>
      </c>
      <c r="I52" s="59" t="s">
        <v>82</v>
      </c>
    </row>
    <row r="53" spans="2:9" x14ac:dyDescent="0.25">
      <c r="B53" s="47" t="s">
        <v>152</v>
      </c>
      <c r="C53" s="60" t="s">
        <v>119</v>
      </c>
      <c r="D53" s="60" t="s">
        <v>120</v>
      </c>
      <c r="E53" s="60" t="s">
        <v>121</v>
      </c>
      <c r="F53" s="60" t="s">
        <v>122</v>
      </c>
      <c r="G53" s="60" t="s">
        <v>96</v>
      </c>
      <c r="H53" s="35" t="s">
        <v>101</v>
      </c>
      <c r="I53" s="59" t="s">
        <v>82</v>
      </c>
    </row>
    <row r="54" spans="2:9" x14ac:dyDescent="0.25">
      <c r="B54" s="47" t="s">
        <v>152</v>
      </c>
      <c r="C54" s="60" t="s">
        <v>185</v>
      </c>
      <c r="D54" s="60" t="s">
        <v>186</v>
      </c>
      <c r="E54" s="60" t="s">
        <v>125</v>
      </c>
      <c r="F54" s="60" t="s">
        <v>122</v>
      </c>
      <c r="G54" s="60" t="s">
        <v>96</v>
      </c>
      <c r="H54" s="35" t="s">
        <v>101</v>
      </c>
      <c r="I54" s="59" t="s">
        <v>82</v>
      </c>
    </row>
    <row r="55" spans="2:9" x14ac:dyDescent="0.25">
      <c r="B55" s="47" t="s">
        <v>152</v>
      </c>
      <c r="C55" s="60" t="s">
        <v>187</v>
      </c>
      <c r="D55" s="60" t="s">
        <v>188</v>
      </c>
      <c r="E55" s="60" t="s">
        <v>189</v>
      </c>
      <c r="F55" s="60" t="s">
        <v>122</v>
      </c>
      <c r="G55" s="60" t="s">
        <v>96</v>
      </c>
      <c r="H55" s="35" t="s">
        <v>101</v>
      </c>
      <c r="I55" s="59" t="s">
        <v>82</v>
      </c>
    </row>
    <row r="56" spans="2:9" ht="25.5" x14ac:dyDescent="0.25">
      <c r="B56" s="47" t="s">
        <v>190</v>
      </c>
      <c r="C56" s="60" t="s">
        <v>191</v>
      </c>
      <c r="D56" s="60" t="s">
        <v>192</v>
      </c>
      <c r="E56" s="60" t="s">
        <v>193</v>
      </c>
      <c r="F56" s="59" t="s">
        <v>95</v>
      </c>
      <c r="G56" s="59" t="s">
        <v>96</v>
      </c>
      <c r="H56" s="35" t="s">
        <v>97</v>
      </c>
      <c r="I56" s="59">
        <v>1</v>
      </c>
    </row>
    <row r="57" spans="2:9" ht="25.5" x14ac:dyDescent="0.25">
      <c r="B57" s="58" t="s">
        <v>194</v>
      </c>
      <c r="C57" s="59" t="s">
        <v>195</v>
      </c>
      <c r="D57" s="59" t="s">
        <v>196</v>
      </c>
      <c r="E57" s="59" t="s">
        <v>197</v>
      </c>
      <c r="F57" s="59" t="s">
        <v>198</v>
      </c>
      <c r="G57" s="59" t="s">
        <v>199</v>
      </c>
      <c r="H57" s="35" t="s">
        <v>81</v>
      </c>
      <c r="I57" s="59">
        <v>1</v>
      </c>
    </row>
    <row r="58" spans="2:9" ht="25.5" x14ac:dyDescent="0.25">
      <c r="B58" s="47" t="s">
        <v>194</v>
      </c>
      <c r="C58" s="59" t="s">
        <v>200</v>
      </c>
      <c r="D58" s="59" t="s">
        <v>201</v>
      </c>
      <c r="E58" s="59" t="s">
        <v>202</v>
      </c>
      <c r="F58" s="59" t="s">
        <v>198</v>
      </c>
      <c r="G58" s="59" t="s">
        <v>203</v>
      </c>
      <c r="H58" s="35" t="s">
        <v>81</v>
      </c>
      <c r="I58" s="59">
        <v>1</v>
      </c>
    </row>
    <row r="59" spans="2:9" ht="25.5" x14ac:dyDescent="0.25">
      <c r="B59" s="47" t="s">
        <v>194</v>
      </c>
      <c r="C59" s="59" t="s">
        <v>204</v>
      </c>
      <c r="D59" s="59" t="s">
        <v>205</v>
      </c>
      <c r="E59" s="59" t="s">
        <v>206</v>
      </c>
      <c r="F59" s="59" t="s">
        <v>198</v>
      </c>
      <c r="G59" s="59" t="s">
        <v>207</v>
      </c>
      <c r="H59" s="35" t="s">
        <v>81</v>
      </c>
      <c r="I59" s="59">
        <v>1</v>
      </c>
    </row>
    <row r="60" spans="2:9" ht="25.5" x14ac:dyDescent="0.25">
      <c r="B60" s="47" t="s">
        <v>194</v>
      </c>
      <c r="C60" s="59" t="s">
        <v>208</v>
      </c>
      <c r="D60" s="59" t="s">
        <v>209</v>
      </c>
      <c r="E60" s="59" t="s">
        <v>210</v>
      </c>
      <c r="F60" s="59" t="s">
        <v>198</v>
      </c>
      <c r="G60" s="59" t="s">
        <v>211</v>
      </c>
      <c r="H60" s="35" t="s">
        <v>81</v>
      </c>
      <c r="I60" s="59">
        <v>1</v>
      </c>
    </row>
    <row r="61" spans="2:9" ht="25.5" x14ac:dyDescent="0.25">
      <c r="B61" s="47" t="s">
        <v>194</v>
      </c>
      <c r="C61" s="59" t="s">
        <v>212</v>
      </c>
      <c r="D61" s="59" t="s">
        <v>213</v>
      </c>
      <c r="E61" s="59" t="s">
        <v>214</v>
      </c>
      <c r="F61" s="59" t="s">
        <v>198</v>
      </c>
      <c r="G61" s="59" t="s">
        <v>215</v>
      </c>
      <c r="H61" s="35" t="s">
        <v>81</v>
      </c>
      <c r="I61" s="59">
        <v>1</v>
      </c>
    </row>
    <row r="62" spans="2:9" ht="25.5" x14ac:dyDescent="0.25">
      <c r="B62" s="47" t="s">
        <v>194</v>
      </c>
      <c r="C62" s="59" t="s">
        <v>216</v>
      </c>
      <c r="D62" s="59" t="s">
        <v>217</v>
      </c>
      <c r="E62" s="59" t="s">
        <v>218</v>
      </c>
      <c r="F62" s="59" t="s">
        <v>198</v>
      </c>
      <c r="G62" s="59" t="s">
        <v>219</v>
      </c>
      <c r="H62" s="35" t="s">
        <v>81</v>
      </c>
      <c r="I62" s="59">
        <v>1</v>
      </c>
    </row>
    <row r="63" spans="2:9" ht="25.5" x14ac:dyDescent="0.25">
      <c r="B63" s="47" t="s">
        <v>194</v>
      </c>
      <c r="C63" s="59" t="s">
        <v>220</v>
      </c>
      <c r="D63" s="59" t="s">
        <v>221</v>
      </c>
      <c r="E63" s="59" t="s">
        <v>222</v>
      </c>
      <c r="F63" s="59" t="s">
        <v>198</v>
      </c>
      <c r="G63" s="59" t="s">
        <v>223</v>
      </c>
      <c r="H63" s="35" t="s">
        <v>81</v>
      </c>
      <c r="I63" s="59">
        <v>1</v>
      </c>
    </row>
    <row r="64" spans="2:9" ht="25.5" x14ac:dyDescent="0.25">
      <c r="B64" s="47" t="s">
        <v>194</v>
      </c>
      <c r="C64" s="59" t="s">
        <v>224</v>
      </c>
      <c r="D64" s="59" t="s">
        <v>225</v>
      </c>
      <c r="E64" s="59" t="s">
        <v>226</v>
      </c>
      <c r="F64" s="59" t="s">
        <v>198</v>
      </c>
      <c r="G64" s="59" t="s">
        <v>227</v>
      </c>
      <c r="H64" s="35" t="s">
        <v>81</v>
      </c>
      <c r="I64" s="59">
        <v>1</v>
      </c>
    </row>
    <row r="65" spans="2:9" ht="25.5" x14ac:dyDescent="0.25">
      <c r="B65" s="47" t="s">
        <v>194</v>
      </c>
      <c r="C65" s="59" t="s">
        <v>228</v>
      </c>
      <c r="D65" s="59" t="s">
        <v>229</v>
      </c>
      <c r="E65" s="59" t="s">
        <v>230</v>
      </c>
      <c r="F65" s="59" t="s">
        <v>198</v>
      </c>
      <c r="G65" s="59" t="s">
        <v>231</v>
      </c>
      <c r="H65" s="35" t="s">
        <v>81</v>
      </c>
      <c r="I65" s="59">
        <v>1</v>
      </c>
    </row>
    <row r="66" spans="2:9" ht="25.5" x14ac:dyDescent="0.25">
      <c r="B66" s="58" t="s">
        <v>232</v>
      </c>
      <c r="C66" s="60" t="s">
        <v>233</v>
      </c>
      <c r="D66" s="60" t="s">
        <v>234</v>
      </c>
      <c r="E66" s="59" t="s">
        <v>235</v>
      </c>
      <c r="F66" s="59" t="s">
        <v>236</v>
      </c>
      <c r="G66" s="59" t="s">
        <v>237</v>
      </c>
      <c r="H66" s="35" t="s">
        <v>81</v>
      </c>
      <c r="I66" s="59">
        <v>1</v>
      </c>
    </row>
    <row r="67" spans="2:9" ht="25.5" x14ac:dyDescent="0.25">
      <c r="B67" s="47" t="s">
        <v>232</v>
      </c>
      <c r="C67" s="60" t="s">
        <v>238</v>
      </c>
      <c r="D67" s="60" t="s">
        <v>239</v>
      </c>
      <c r="E67" s="59" t="s">
        <v>240</v>
      </c>
      <c r="F67" s="59" t="s">
        <v>236</v>
      </c>
      <c r="G67" s="59" t="s">
        <v>241</v>
      </c>
      <c r="H67" s="35" t="s">
        <v>81</v>
      </c>
      <c r="I67" s="59">
        <v>1</v>
      </c>
    </row>
    <row r="68" spans="2:9" ht="25.5" x14ac:dyDescent="0.25">
      <c r="B68" s="47" t="s">
        <v>232</v>
      </c>
      <c r="C68" s="60" t="s">
        <v>242</v>
      </c>
      <c r="D68" s="60" t="s">
        <v>243</v>
      </c>
      <c r="E68" s="59" t="s">
        <v>244</v>
      </c>
      <c r="F68" s="59" t="s">
        <v>236</v>
      </c>
      <c r="G68" s="59" t="s">
        <v>245</v>
      </c>
      <c r="H68" s="35" t="s">
        <v>81</v>
      </c>
      <c r="I68" s="59">
        <v>1</v>
      </c>
    </row>
    <row r="69" spans="2:9" ht="25.5" x14ac:dyDescent="0.25">
      <c r="B69" s="47" t="s">
        <v>232</v>
      </c>
      <c r="C69" s="60" t="s">
        <v>246</v>
      </c>
      <c r="D69" s="60" t="s">
        <v>247</v>
      </c>
      <c r="E69" s="59" t="s">
        <v>248</v>
      </c>
      <c r="F69" s="59" t="s">
        <v>236</v>
      </c>
      <c r="G69" s="59" t="s">
        <v>249</v>
      </c>
      <c r="H69" s="35" t="s">
        <v>81</v>
      </c>
      <c r="I69" s="59">
        <v>1</v>
      </c>
    </row>
    <row r="70" spans="2:9" ht="25.5" x14ac:dyDescent="0.25">
      <c r="B70" s="47" t="s">
        <v>232</v>
      </c>
      <c r="C70" s="60" t="s">
        <v>250</v>
      </c>
      <c r="D70" s="60" t="s">
        <v>251</v>
      </c>
      <c r="E70" s="59" t="s">
        <v>252</v>
      </c>
      <c r="F70" s="59" t="s">
        <v>236</v>
      </c>
      <c r="G70" s="59" t="s">
        <v>253</v>
      </c>
      <c r="H70" s="35" t="s">
        <v>81</v>
      </c>
      <c r="I70" s="59">
        <v>1</v>
      </c>
    </row>
    <row r="71" spans="2:9" ht="25.5" x14ac:dyDescent="0.25">
      <c r="B71" s="47" t="s">
        <v>232</v>
      </c>
      <c r="C71" s="60" t="s">
        <v>254</v>
      </c>
      <c r="D71" s="60" t="s">
        <v>255</v>
      </c>
      <c r="E71" s="59" t="s">
        <v>256</v>
      </c>
      <c r="F71" s="59" t="s">
        <v>236</v>
      </c>
      <c r="G71" s="59" t="s">
        <v>257</v>
      </c>
      <c r="H71" s="35" t="s">
        <v>81</v>
      </c>
      <c r="I71" s="59">
        <v>1</v>
      </c>
    </row>
    <row r="72" spans="2:9" ht="25.5" x14ac:dyDescent="0.25">
      <c r="B72" s="47" t="s">
        <v>232</v>
      </c>
      <c r="C72" s="60" t="s">
        <v>258</v>
      </c>
      <c r="D72" s="60" t="s">
        <v>259</v>
      </c>
      <c r="E72" s="59" t="s">
        <v>260</v>
      </c>
      <c r="F72" s="59" t="s">
        <v>236</v>
      </c>
      <c r="G72" s="59" t="s">
        <v>261</v>
      </c>
      <c r="H72" s="35" t="s">
        <v>81</v>
      </c>
      <c r="I72" s="59">
        <v>1</v>
      </c>
    </row>
    <row r="73" spans="2:9" ht="25.5" x14ac:dyDescent="0.25">
      <c r="B73" s="47" t="s">
        <v>232</v>
      </c>
      <c r="C73" s="60" t="s">
        <v>262</v>
      </c>
      <c r="D73" s="60" t="s">
        <v>263</v>
      </c>
      <c r="E73" s="59" t="s">
        <v>264</v>
      </c>
      <c r="F73" s="59" t="s">
        <v>236</v>
      </c>
      <c r="G73" s="59" t="s">
        <v>265</v>
      </c>
      <c r="H73" s="35" t="s">
        <v>81</v>
      </c>
      <c r="I73" s="59">
        <v>1</v>
      </c>
    </row>
    <row r="74" spans="2:9" ht="25.5" x14ac:dyDescent="0.25">
      <c r="B74" s="47" t="s">
        <v>232</v>
      </c>
      <c r="C74" s="60" t="s">
        <v>266</v>
      </c>
      <c r="D74" s="60" t="s">
        <v>267</v>
      </c>
      <c r="E74" s="59" t="s">
        <v>268</v>
      </c>
      <c r="F74" s="59" t="s">
        <v>236</v>
      </c>
      <c r="G74" s="59" t="s">
        <v>269</v>
      </c>
      <c r="H74" s="35" t="s">
        <v>81</v>
      </c>
      <c r="I74" s="59">
        <v>1</v>
      </c>
    </row>
    <row r="75" spans="2:9" ht="25.5" x14ac:dyDescent="0.25">
      <c r="B75" s="47" t="s">
        <v>232</v>
      </c>
      <c r="C75" s="60" t="s">
        <v>270</v>
      </c>
      <c r="D75" s="60" t="s">
        <v>271</v>
      </c>
      <c r="E75" s="59" t="s">
        <v>272</v>
      </c>
      <c r="F75" s="59" t="s">
        <v>236</v>
      </c>
      <c r="G75" s="59" t="s">
        <v>273</v>
      </c>
      <c r="H75" s="35" t="s">
        <v>81</v>
      </c>
      <c r="I75" s="59">
        <v>1</v>
      </c>
    </row>
    <row r="76" spans="2:9" ht="25.5" x14ac:dyDescent="0.25">
      <c r="B76" s="47" t="s">
        <v>232</v>
      </c>
      <c r="C76" s="60" t="s">
        <v>274</v>
      </c>
      <c r="D76" s="60" t="s">
        <v>275</v>
      </c>
      <c r="E76" s="59" t="s">
        <v>276</v>
      </c>
      <c r="F76" s="59" t="s">
        <v>236</v>
      </c>
      <c r="G76" s="59" t="s">
        <v>277</v>
      </c>
      <c r="H76" s="35" t="s">
        <v>81</v>
      </c>
      <c r="I76" s="59">
        <v>1</v>
      </c>
    </row>
    <row r="77" spans="2:9" ht="25.5" x14ac:dyDescent="0.25">
      <c r="B77" s="47" t="s">
        <v>232</v>
      </c>
      <c r="C77" s="60" t="s">
        <v>278</v>
      </c>
      <c r="D77" s="60" t="s">
        <v>279</v>
      </c>
      <c r="E77" s="59" t="s">
        <v>280</v>
      </c>
      <c r="F77" s="59" t="s">
        <v>236</v>
      </c>
      <c r="G77" s="59" t="s">
        <v>281</v>
      </c>
      <c r="H77" s="35" t="s">
        <v>81</v>
      </c>
      <c r="I77" s="59">
        <v>1</v>
      </c>
    </row>
    <row r="78" spans="2:9" ht="25.5" x14ac:dyDescent="0.25">
      <c r="B78" s="47" t="s">
        <v>232</v>
      </c>
      <c r="C78" s="60" t="s">
        <v>282</v>
      </c>
      <c r="D78" s="60" t="s">
        <v>283</v>
      </c>
      <c r="E78" s="59" t="s">
        <v>284</v>
      </c>
      <c r="F78" s="59" t="s">
        <v>236</v>
      </c>
      <c r="G78" s="59" t="s">
        <v>285</v>
      </c>
      <c r="H78" s="35" t="s">
        <v>81</v>
      </c>
      <c r="I78" s="59">
        <v>1</v>
      </c>
    </row>
    <row r="79" spans="2:9" ht="25.5" x14ac:dyDescent="0.25">
      <c r="B79" s="47" t="s">
        <v>232</v>
      </c>
      <c r="C79" s="60" t="s">
        <v>286</v>
      </c>
      <c r="D79" s="60" t="s">
        <v>287</v>
      </c>
      <c r="E79" s="59" t="s">
        <v>288</v>
      </c>
      <c r="F79" s="59" t="s">
        <v>236</v>
      </c>
      <c r="G79" s="59" t="s">
        <v>289</v>
      </c>
      <c r="H79" s="35" t="s">
        <v>81</v>
      </c>
      <c r="I79" s="59">
        <v>1</v>
      </c>
    </row>
    <row r="80" spans="2:9" ht="25.5" x14ac:dyDescent="0.25">
      <c r="B80" s="47" t="s">
        <v>232</v>
      </c>
      <c r="C80" s="60" t="s">
        <v>290</v>
      </c>
      <c r="D80" s="60" t="s">
        <v>291</v>
      </c>
      <c r="E80" s="59" t="s">
        <v>292</v>
      </c>
      <c r="F80" s="59" t="s">
        <v>236</v>
      </c>
      <c r="G80" s="59" t="s">
        <v>293</v>
      </c>
      <c r="H80" s="35" t="s">
        <v>81</v>
      </c>
      <c r="I80" s="59">
        <v>1</v>
      </c>
    </row>
    <row r="81" spans="2:9" ht="25.5" x14ac:dyDescent="0.25">
      <c r="B81" s="47" t="s">
        <v>232</v>
      </c>
      <c r="C81" s="60" t="s">
        <v>294</v>
      </c>
      <c r="D81" s="60" t="s">
        <v>295</v>
      </c>
      <c r="E81" s="59" t="s">
        <v>296</v>
      </c>
      <c r="F81" s="59" t="s">
        <v>236</v>
      </c>
      <c r="G81" s="59" t="s">
        <v>297</v>
      </c>
      <c r="H81" s="35" t="s">
        <v>81</v>
      </c>
      <c r="I81" s="59">
        <v>1</v>
      </c>
    </row>
    <row r="82" spans="2:9" ht="25.5" x14ac:dyDescent="0.25">
      <c r="B82" s="47" t="s">
        <v>232</v>
      </c>
      <c r="C82" s="60" t="s">
        <v>298</v>
      </c>
      <c r="D82" s="60" t="s">
        <v>299</v>
      </c>
      <c r="E82" s="59" t="s">
        <v>300</v>
      </c>
      <c r="F82" s="59" t="s">
        <v>236</v>
      </c>
      <c r="G82" s="59" t="s">
        <v>301</v>
      </c>
      <c r="H82" s="35" t="s">
        <v>81</v>
      </c>
      <c r="I82" s="59">
        <v>1</v>
      </c>
    </row>
    <row r="83" spans="2:9" ht="25.5" x14ac:dyDescent="0.25">
      <c r="B83" s="47" t="s">
        <v>232</v>
      </c>
      <c r="C83" s="60" t="s">
        <v>302</v>
      </c>
      <c r="D83" s="60" t="s">
        <v>303</v>
      </c>
      <c r="E83" s="59" t="s">
        <v>304</v>
      </c>
      <c r="F83" s="59" t="s">
        <v>236</v>
      </c>
      <c r="G83" s="59" t="s">
        <v>305</v>
      </c>
      <c r="H83" s="35" t="s">
        <v>81</v>
      </c>
      <c r="I83" s="59">
        <v>1</v>
      </c>
    </row>
    <row r="84" spans="2:9" ht="25.5" x14ac:dyDescent="0.25">
      <c r="B84" s="47" t="s">
        <v>232</v>
      </c>
      <c r="C84" s="60" t="s">
        <v>306</v>
      </c>
      <c r="D84" s="60" t="s">
        <v>307</v>
      </c>
      <c r="E84" s="59" t="s">
        <v>308</v>
      </c>
      <c r="F84" s="59" t="s">
        <v>236</v>
      </c>
      <c r="G84" s="59" t="s">
        <v>309</v>
      </c>
      <c r="H84" s="35" t="s">
        <v>81</v>
      </c>
      <c r="I84" s="59">
        <v>1</v>
      </c>
    </row>
    <row r="85" spans="2:9" ht="25.5" x14ac:dyDescent="0.25">
      <c r="B85" s="47" t="s">
        <v>232</v>
      </c>
      <c r="C85" s="60" t="s">
        <v>310</v>
      </c>
      <c r="D85" s="60" t="s">
        <v>311</v>
      </c>
      <c r="E85" s="59" t="s">
        <v>312</v>
      </c>
      <c r="F85" s="59" t="s">
        <v>236</v>
      </c>
      <c r="G85" s="59" t="s">
        <v>313</v>
      </c>
      <c r="H85" s="35" t="s">
        <v>81</v>
      </c>
      <c r="I85" s="59">
        <v>1</v>
      </c>
    </row>
    <row r="86" spans="2:9" ht="25.5" x14ac:dyDescent="0.25">
      <c r="B86" s="47" t="s">
        <v>232</v>
      </c>
      <c r="C86" s="60" t="s">
        <v>314</v>
      </c>
      <c r="D86" s="60" t="s">
        <v>315</v>
      </c>
      <c r="E86" s="59" t="s">
        <v>316</v>
      </c>
      <c r="F86" s="59" t="s">
        <v>236</v>
      </c>
      <c r="G86" s="59" t="s">
        <v>317</v>
      </c>
      <c r="H86" s="35" t="s">
        <v>81</v>
      </c>
      <c r="I86" s="59">
        <v>1</v>
      </c>
    </row>
    <row r="87" spans="2:9" ht="25.5" x14ac:dyDescent="0.25">
      <c r="B87" s="47" t="s">
        <v>232</v>
      </c>
      <c r="C87" s="60" t="s">
        <v>318</v>
      </c>
      <c r="D87" s="60" t="s">
        <v>319</v>
      </c>
      <c r="E87" s="59" t="s">
        <v>320</v>
      </c>
      <c r="F87" s="59" t="s">
        <v>236</v>
      </c>
      <c r="G87" s="59" t="s">
        <v>321</v>
      </c>
      <c r="H87" s="35" t="s">
        <v>81</v>
      </c>
      <c r="I87" s="59">
        <v>1</v>
      </c>
    </row>
    <row r="88" spans="2:9" ht="25.5" x14ac:dyDescent="0.25">
      <c r="B88" s="47" t="s">
        <v>232</v>
      </c>
      <c r="C88" s="60" t="s">
        <v>322</v>
      </c>
      <c r="D88" s="60" t="s">
        <v>323</v>
      </c>
      <c r="E88" s="59" t="s">
        <v>324</v>
      </c>
      <c r="F88" s="59" t="s">
        <v>236</v>
      </c>
      <c r="G88" s="59" t="s">
        <v>325</v>
      </c>
      <c r="H88" s="35" t="s">
        <v>81</v>
      </c>
      <c r="I88" s="59">
        <v>1</v>
      </c>
    </row>
    <row r="89" spans="2:9" ht="25.5" x14ac:dyDescent="0.25">
      <c r="B89" s="47" t="s">
        <v>232</v>
      </c>
      <c r="C89" s="60" t="s">
        <v>326</v>
      </c>
      <c r="D89" s="60" t="s">
        <v>327</v>
      </c>
      <c r="E89" s="59" t="s">
        <v>328</v>
      </c>
      <c r="F89" s="59" t="s">
        <v>236</v>
      </c>
      <c r="G89" s="59" t="s">
        <v>329</v>
      </c>
      <c r="H89" s="35" t="s">
        <v>81</v>
      </c>
      <c r="I89" s="59">
        <v>1</v>
      </c>
    </row>
    <row r="90" spans="2:9" ht="25.5" x14ac:dyDescent="0.25">
      <c r="B90" s="47" t="s">
        <v>232</v>
      </c>
      <c r="C90" s="60" t="s">
        <v>330</v>
      </c>
      <c r="D90" s="60" t="s">
        <v>331</v>
      </c>
      <c r="E90" s="59" t="s">
        <v>332</v>
      </c>
      <c r="F90" s="59" t="s">
        <v>236</v>
      </c>
      <c r="G90" s="59" t="s">
        <v>333</v>
      </c>
      <c r="H90" s="35" t="s">
        <v>81</v>
      </c>
      <c r="I90" s="59">
        <v>1</v>
      </c>
    </row>
    <row r="91" spans="2:9" ht="25.5" x14ac:dyDescent="0.25">
      <c r="B91" s="47" t="s">
        <v>232</v>
      </c>
      <c r="C91" s="60" t="s">
        <v>334</v>
      </c>
      <c r="D91" s="60" t="s">
        <v>335</v>
      </c>
      <c r="E91" s="59" t="s">
        <v>336</v>
      </c>
      <c r="F91" s="59" t="s">
        <v>236</v>
      </c>
      <c r="G91" s="59" t="s">
        <v>337</v>
      </c>
      <c r="H91" s="35" t="s">
        <v>81</v>
      </c>
      <c r="I91" s="59">
        <v>1</v>
      </c>
    </row>
    <row r="92" spans="2:9" ht="25.5" x14ac:dyDescent="0.25">
      <c r="B92" s="47" t="s">
        <v>232</v>
      </c>
      <c r="C92" s="60" t="s">
        <v>338</v>
      </c>
      <c r="D92" s="60" t="s">
        <v>339</v>
      </c>
      <c r="E92" s="59" t="s">
        <v>340</v>
      </c>
      <c r="F92" s="59" t="s">
        <v>236</v>
      </c>
      <c r="G92" s="59" t="s">
        <v>341</v>
      </c>
      <c r="H92" s="35" t="s">
        <v>81</v>
      </c>
      <c r="I92" s="59">
        <v>1</v>
      </c>
    </row>
    <row r="93" spans="2:9" ht="25.5" x14ac:dyDescent="0.25">
      <c r="B93" s="47" t="s">
        <v>232</v>
      </c>
      <c r="C93" s="60" t="s">
        <v>342</v>
      </c>
      <c r="D93" s="60" t="s">
        <v>343</v>
      </c>
      <c r="E93" s="59" t="s">
        <v>344</v>
      </c>
      <c r="F93" s="59" t="s">
        <v>236</v>
      </c>
      <c r="G93" s="59" t="s">
        <v>345</v>
      </c>
      <c r="H93" s="35" t="s">
        <v>81</v>
      </c>
      <c r="I93" s="59">
        <v>1</v>
      </c>
    </row>
    <row r="94" spans="2:9" ht="25.5" x14ac:dyDescent="0.25">
      <c r="B94" s="47" t="s">
        <v>232</v>
      </c>
      <c r="C94" s="60" t="s">
        <v>346</v>
      </c>
      <c r="D94" s="60" t="s">
        <v>347</v>
      </c>
      <c r="E94" s="59" t="s">
        <v>348</v>
      </c>
      <c r="F94" s="59" t="s">
        <v>236</v>
      </c>
      <c r="G94" s="59" t="s">
        <v>349</v>
      </c>
      <c r="H94" s="35" t="s">
        <v>81</v>
      </c>
      <c r="I94" s="59">
        <v>1</v>
      </c>
    </row>
    <row r="95" spans="2:9" ht="25.5" x14ac:dyDescent="0.25">
      <c r="B95" s="47" t="s">
        <v>232</v>
      </c>
      <c r="C95" s="60" t="s">
        <v>350</v>
      </c>
      <c r="D95" s="60" t="s">
        <v>351</v>
      </c>
      <c r="E95" s="59" t="s">
        <v>352</v>
      </c>
      <c r="F95" s="59" t="s">
        <v>236</v>
      </c>
      <c r="G95" s="59" t="s">
        <v>353</v>
      </c>
      <c r="H95" s="35" t="s">
        <v>81</v>
      </c>
      <c r="I95" s="59">
        <v>1</v>
      </c>
    </row>
    <row r="96" spans="2:9" ht="25.5" x14ac:dyDescent="0.25">
      <c r="B96" s="47" t="s">
        <v>232</v>
      </c>
      <c r="C96" s="60" t="s">
        <v>354</v>
      </c>
      <c r="D96" s="60" t="s">
        <v>355</v>
      </c>
      <c r="E96" s="59" t="s">
        <v>356</v>
      </c>
      <c r="F96" s="59" t="s">
        <v>236</v>
      </c>
      <c r="G96" s="59" t="s">
        <v>357</v>
      </c>
      <c r="H96" s="35" t="s">
        <v>81</v>
      </c>
      <c r="I96" s="59">
        <v>1</v>
      </c>
    </row>
    <row r="97" spans="2:9" ht="25.5" x14ac:dyDescent="0.25">
      <c r="B97" s="47" t="s">
        <v>232</v>
      </c>
      <c r="C97" s="60" t="s">
        <v>358</v>
      </c>
      <c r="D97" s="60" t="s">
        <v>359</v>
      </c>
      <c r="E97" s="59" t="s">
        <v>360</v>
      </c>
      <c r="F97" s="59" t="s">
        <v>236</v>
      </c>
      <c r="G97" s="59" t="s">
        <v>361</v>
      </c>
      <c r="H97" s="35" t="s">
        <v>81</v>
      </c>
      <c r="I97" s="59">
        <v>1</v>
      </c>
    </row>
    <row r="98" spans="2:9" ht="25.5" x14ac:dyDescent="0.25">
      <c r="B98" s="47" t="s">
        <v>232</v>
      </c>
      <c r="C98" s="60" t="s">
        <v>362</v>
      </c>
      <c r="D98" s="60" t="s">
        <v>363</v>
      </c>
      <c r="E98" s="59" t="s">
        <v>364</v>
      </c>
      <c r="F98" s="59" t="s">
        <v>236</v>
      </c>
      <c r="G98" s="59" t="s">
        <v>365</v>
      </c>
      <c r="H98" s="35" t="s">
        <v>81</v>
      </c>
      <c r="I98" s="59">
        <v>1</v>
      </c>
    </row>
    <row r="99" spans="2:9" ht="25.5" x14ac:dyDescent="0.25">
      <c r="B99" s="47" t="s">
        <v>232</v>
      </c>
      <c r="C99" s="60" t="s">
        <v>366</v>
      </c>
      <c r="D99" s="60" t="s">
        <v>367</v>
      </c>
      <c r="E99" s="59" t="s">
        <v>368</v>
      </c>
      <c r="F99" s="59" t="s">
        <v>236</v>
      </c>
      <c r="G99" s="59" t="s">
        <v>369</v>
      </c>
      <c r="H99" s="35" t="s">
        <v>81</v>
      </c>
      <c r="I99" s="59">
        <v>1</v>
      </c>
    </row>
    <row r="100" spans="2:9" ht="25.5" x14ac:dyDescent="0.25">
      <c r="B100" s="47" t="s">
        <v>232</v>
      </c>
      <c r="C100" s="60" t="s">
        <v>370</v>
      </c>
      <c r="D100" s="60" t="s">
        <v>371</v>
      </c>
      <c r="E100" s="59" t="s">
        <v>372</v>
      </c>
      <c r="F100" s="59" t="s">
        <v>236</v>
      </c>
      <c r="G100" s="59" t="s">
        <v>373</v>
      </c>
      <c r="H100" s="35" t="s">
        <v>81</v>
      </c>
      <c r="I100" s="59">
        <v>1</v>
      </c>
    </row>
    <row r="101" spans="2:9" ht="25.5" x14ac:dyDescent="0.25">
      <c r="B101" s="47" t="s">
        <v>232</v>
      </c>
      <c r="C101" s="60" t="s">
        <v>374</v>
      </c>
      <c r="D101" s="60" t="s">
        <v>375</v>
      </c>
      <c r="E101" s="59" t="s">
        <v>376</v>
      </c>
      <c r="F101" s="59" t="s">
        <v>236</v>
      </c>
      <c r="G101" s="59" t="s">
        <v>377</v>
      </c>
      <c r="H101" s="35" t="s">
        <v>81</v>
      </c>
      <c r="I101" s="59">
        <v>1</v>
      </c>
    </row>
    <row r="102" spans="2:9" ht="25.5" x14ac:dyDescent="0.25">
      <c r="B102" s="47" t="s">
        <v>232</v>
      </c>
      <c r="C102" s="60" t="s">
        <v>378</v>
      </c>
      <c r="D102" s="60" t="s">
        <v>379</v>
      </c>
      <c r="E102" s="59" t="s">
        <v>380</v>
      </c>
      <c r="F102" s="59" t="s">
        <v>236</v>
      </c>
      <c r="G102" s="59" t="s">
        <v>381</v>
      </c>
      <c r="H102" s="35" t="s">
        <v>81</v>
      </c>
      <c r="I102" s="59">
        <v>1</v>
      </c>
    </row>
    <row r="103" spans="2:9" ht="25.5" x14ac:dyDescent="0.25">
      <c r="B103" s="47" t="s">
        <v>232</v>
      </c>
      <c r="C103" s="60" t="s">
        <v>382</v>
      </c>
      <c r="D103" s="60" t="s">
        <v>383</v>
      </c>
      <c r="E103" s="59" t="s">
        <v>384</v>
      </c>
      <c r="F103" s="59" t="s">
        <v>236</v>
      </c>
      <c r="G103" s="59" t="s">
        <v>385</v>
      </c>
      <c r="H103" s="35" t="s">
        <v>81</v>
      </c>
      <c r="I103" s="59">
        <v>1</v>
      </c>
    </row>
    <row r="104" spans="2:9" ht="25.5" x14ac:dyDescent="0.25">
      <c r="B104" s="47" t="s">
        <v>232</v>
      </c>
      <c r="C104" s="60" t="s">
        <v>386</v>
      </c>
      <c r="D104" s="60" t="s">
        <v>387</v>
      </c>
      <c r="E104" s="59" t="s">
        <v>388</v>
      </c>
      <c r="F104" s="59" t="s">
        <v>236</v>
      </c>
      <c r="G104" s="59" t="s">
        <v>389</v>
      </c>
      <c r="H104" s="35" t="s">
        <v>81</v>
      </c>
      <c r="I104" s="59">
        <v>1</v>
      </c>
    </row>
    <row r="105" spans="2:9" ht="25.5" x14ac:dyDescent="0.25">
      <c r="B105" s="47" t="s">
        <v>232</v>
      </c>
      <c r="C105" s="60" t="s">
        <v>390</v>
      </c>
      <c r="D105" s="60" t="s">
        <v>391</v>
      </c>
      <c r="E105" s="59" t="s">
        <v>392</v>
      </c>
      <c r="F105" s="59" t="s">
        <v>236</v>
      </c>
      <c r="G105" s="59" t="s">
        <v>393</v>
      </c>
      <c r="H105" s="35" t="s">
        <v>81</v>
      </c>
      <c r="I105" s="59">
        <v>1</v>
      </c>
    </row>
    <row r="106" spans="2:9" ht="25.5" x14ac:dyDescent="0.25">
      <c r="B106" s="47" t="s">
        <v>232</v>
      </c>
      <c r="C106" s="60" t="s">
        <v>394</v>
      </c>
      <c r="D106" s="60" t="s">
        <v>395</v>
      </c>
      <c r="E106" s="59" t="s">
        <v>396</v>
      </c>
      <c r="F106" s="59" t="s">
        <v>236</v>
      </c>
      <c r="G106" s="59" t="s">
        <v>397</v>
      </c>
      <c r="H106" s="35" t="s">
        <v>81</v>
      </c>
      <c r="I106" s="59">
        <v>1</v>
      </c>
    </row>
    <row r="107" spans="2:9" ht="25.5" x14ac:dyDescent="0.25">
      <c r="B107" s="47" t="s">
        <v>232</v>
      </c>
      <c r="C107" s="60" t="s">
        <v>398</v>
      </c>
      <c r="D107" s="60" t="s">
        <v>399</v>
      </c>
      <c r="E107" s="59" t="s">
        <v>400</v>
      </c>
      <c r="F107" s="59" t="s">
        <v>236</v>
      </c>
      <c r="G107" s="59" t="s">
        <v>401</v>
      </c>
      <c r="H107" s="35" t="s">
        <v>81</v>
      </c>
      <c r="I107" s="59">
        <v>1</v>
      </c>
    </row>
    <row r="108" spans="2:9" ht="25.5" x14ac:dyDescent="0.25">
      <c r="B108" s="47" t="s">
        <v>232</v>
      </c>
      <c r="C108" s="60" t="s">
        <v>402</v>
      </c>
      <c r="D108" s="60" t="s">
        <v>403</v>
      </c>
      <c r="E108" s="59" t="s">
        <v>404</v>
      </c>
      <c r="F108" s="59" t="s">
        <v>236</v>
      </c>
      <c r="G108" s="59" t="s">
        <v>405</v>
      </c>
      <c r="H108" s="35" t="s">
        <v>81</v>
      </c>
      <c r="I108" s="59">
        <v>1</v>
      </c>
    </row>
    <row r="109" spans="2:9" ht="25.5" x14ac:dyDescent="0.25">
      <c r="B109" s="47" t="s">
        <v>232</v>
      </c>
      <c r="C109" s="60" t="s">
        <v>406</v>
      </c>
      <c r="D109" s="60" t="s">
        <v>407</v>
      </c>
      <c r="E109" s="59" t="s">
        <v>408</v>
      </c>
      <c r="F109" s="59" t="s">
        <v>236</v>
      </c>
      <c r="G109" s="59" t="s">
        <v>409</v>
      </c>
      <c r="H109" s="35" t="s">
        <v>81</v>
      </c>
      <c r="I109" s="59">
        <v>1</v>
      </c>
    </row>
    <row r="110" spans="2:9" ht="25.5" x14ac:dyDescent="0.25">
      <c r="B110" s="47" t="s">
        <v>232</v>
      </c>
      <c r="C110" s="60" t="s">
        <v>410</v>
      </c>
      <c r="D110" s="60" t="s">
        <v>411</v>
      </c>
      <c r="E110" s="59" t="s">
        <v>412</v>
      </c>
      <c r="F110" s="59" t="s">
        <v>236</v>
      </c>
      <c r="G110" s="59" t="s">
        <v>413</v>
      </c>
      <c r="H110" s="35" t="s">
        <v>81</v>
      </c>
      <c r="I110" s="59">
        <v>1</v>
      </c>
    </row>
    <row r="111" spans="2:9" ht="25.5" x14ac:dyDescent="0.25">
      <c r="B111" s="47" t="s">
        <v>232</v>
      </c>
      <c r="C111" s="60" t="s">
        <v>414</v>
      </c>
      <c r="D111" s="60" t="s">
        <v>415</v>
      </c>
      <c r="E111" s="59" t="s">
        <v>416</v>
      </c>
      <c r="F111" s="59" t="s">
        <v>236</v>
      </c>
      <c r="G111" s="59" t="s">
        <v>417</v>
      </c>
      <c r="H111" s="35" t="s">
        <v>81</v>
      </c>
      <c r="I111" s="59">
        <v>1</v>
      </c>
    </row>
    <row r="112" spans="2:9" ht="25.5" x14ac:dyDescent="0.25">
      <c r="B112" s="47" t="s">
        <v>232</v>
      </c>
      <c r="C112" s="60" t="s">
        <v>418</v>
      </c>
      <c r="D112" s="60" t="s">
        <v>419</v>
      </c>
      <c r="E112" s="59" t="s">
        <v>420</v>
      </c>
      <c r="F112" s="59" t="s">
        <v>236</v>
      </c>
      <c r="G112" s="59" t="s">
        <v>421</v>
      </c>
      <c r="H112" s="35" t="s">
        <v>81</v>
      </c>
      <c r="I112" s="59">
        <v>1</v>
      </c>
    </row>
    <row r="113" spans="2:9" ht="25.5" x14ac:dyDescent="0.25">
      <c r="B113" s="47" t="s">
        <v>232</v>
      </c>
      <c r="C113" s="60" t="s">
        <v>422</v>
      </c>
      <c r="D113" s="60" t="s">
        <v>423</v>
      </c>
      <c r="E113" s="59" t="s">
        <v>424</v>
      </c>
      <c r="F113" s="59" t="s">
        <v>236</v>
      </c>
      <c r="G113" s="59" t="s">
        <v>425</v>
      </c>
      <c r="H113" s="35" t="s">
        <v>81</v>
      </c>
      <c r="I113" s="59">
        <v>1</v>
      </c>
    </row>
    <row r="114" spans="2:9" ht="25.5" x14ac:dyDescent="0.25">
      <c r="B114" s="47" t="s">
        <v>232</v>
      </c>
      <c r="C114" s="60" t="s">
        <v>426</v>
      </c>
      <c r="D114" s="60" t="s">
        <v>427</v>
      </c>
      <c r="E114" s="59" t="s">
        <v>428</v>
      </c>
      <c r="F114" s="59" t="s">
        <v>236</v>
      </c>
      <c r="G114" s="59" t="s">
        <v>429</v>
      </c>
      <c r="H114" s="35" t="s">
        <v>81</v>
      </c>
      <c r="I114" s="59">
        <v>1</v>
      </c>
    </row>
    <row r="115" spans="2:9" ht="25.5" x14ac:dyDescent="0.25">
      <c r="B115" s="47" t="s">
        <v>232</v>
      </c>
      <c r="C115" s="60" t="s">
        <v>430</v>
      </c>
      <c r="D115" s="60" t="s">
        <v>431</v>
      </c>
      <c r="E115" s="59" t="s">
        <v>432</v>
      </c>
      <c r="F115" s="59" t="s">
        <v>236</v>
      </c>
      <c r="G115" s="59" t="s">
        <v>433</v>
      </c>
      <c r="H115" s="35" t="s">
        <v>81</v>
      </c>
      <c r="I115" s="59">
        <v>1</v>
      </c>
    </row>
    <row r="116" spans="2:9" ht="25.5" x14ac:dyDescent="0.25">
      <c r="B116" s="47" t="s">
        <v>232</v>
      </c>
      <c r="C116" s="60" t="s">
        <v>434</v>
      </c>
      <c r="D116" s="60" t="s">
        <v>435</v>
      </c>
      <c r="E116" s="59" t="s">
        <v>436</v>
      </c>
      <c r="F116" s="59" t="s">
        <v>236</v>
      </c>
      <c r="G116" s="59" t="s">
        <v>437</v>
      </c>
      <c r="H116" s="35" t="s">
        <v>81</v>
      </c>
      <c r="I116" s="59">
        <v>1</v>
      </c>
    </row>
    <row r="117" spans="2:9" ht="25.5" x14ac:dyDescent="0.25">
      <c r="B117" s="47" t="s">
        <v>232</v>
      </c>
      <c r="C117" s="60" t="s">
        <v>438</v>
      </c>
      <c r="D117" s="60" t="s">
        <v>439</v>
      </c>
      <c r="E117" s="59" t="s">
        <v>440</v>
      </c>
      <c r="F117" s="59" t="s">
        <v>236</v>
      </c>
      <c r="G117" s="59" t="s">
        <v>441</v>
      </c>
      <c r="H117" s="35" t="s">
        <v>81</v>
      </c>
      <c r="I117" s="59">
        <v>1</v>
      </c>
    </row>
    <row r="118" spans="2:9" ht="25.5" x14ac:dyDescent="0.25">
      <c r="B118" s="47" t="s">
        <v>232</v>
      </c>
      <c r="C118" s="60" t="s">
        <v>442</v>
      </c>
      <c r="D118" s="60" t="s">
        <v>443</v>
      </c>
      <c r="E118" s="59" t="s">
        <v>444</v>
      </c>
      <c r="F118" s="59" t="s">
        <v>236</v>
      </c>
      <c r="G118" s="59" t="s">
        <v>445</v>
      </c>
      <c r="H118" s="35" t="s">
        <v>81</v>
      </c>
      <c r="I118" s="59">
        <v>1</v>
      </c>
    </row>
    <row r="119" spans="2:9" ht="25.5" x14ac:dyDescent="0.25">
      <c r="B119" s="47" t="s">
        <v>232</v>
      </c>
      <c r="C119" s="60" t="s">
        <v>446</v>
      </c>
      <c r="D119" s="60" t="s">
        <v>447</v>
      </c>
      <c r="E119" s="59" t="s">
        <v>448</v>
      </c>
      <c r="F119" s="59" t="s">
        <v>236</v>
      </c>
      <c r="G119" s="59" t="s">
        <v>449</v>
      </c>
      <c r="H119" s="35" t="s">
        <v>81</v>
      </c>
      <c r="I119" s="59">
        <v>1</v>
      </c>
    </row>
    <row r="120" spans="2:9" ht="25.5" x14ac:dyDescent="0.25">
      <c r="B120" s="47" t="s">
        <v>232</v>
      </c>
      <c r="C120" s="60" t="s">
        <v>450</v>
      </c>
      <c r="D120" s="60" t="s">
        <v>451</v>
      </c>
      <c r="E120" s="59" t="s">
        <v>452</v>
      </c>
      <c r="F120" s="59" t="s">
        <v>236</v>
      </c>
      <c r="G120" s="59" t="s">
        <v>453</v>
      </c>
      <c r="H120" s="35" t="s">
        <v>81</v>
      </c>
      <c r="I120" s="59">
        <v>1</v>
      </c>
    </row>
    <row r="121" spans="2:9" ht="25.5" x14ac:dyDescent="0.25">
      <c r="B121" s="47" t="s">
        <v>232</v>
      </c>
      <c r="C121" s="60" t="s">
        <v>454</v>
      </c>
      <c r="D121" s="60" t="s">
        <v>455</v>
      </c>
      <c r="E121" s="59" t="s">
        <v>456</v>
      </c>
      <c r="F121" s="59" t="s">
        <v>236</v>
      </c>
      <c r="G121" s="59" t="s">
        <v>457</v>
      </c>
      <c r="H121" s="35" t="s">
        <v>81</v>
      </c>
      <c r="I121" s="59">
        <v>1</v>
      </c>
    </row>
    <row r="122" spans="2:9" ht="25.5" x14ac:dyDescent="0.25">
      <c r="B122" s="47" t="s">
        <v>232</v>
      </c>
      <c r="C122" s="60" t="s">
        <v>458</v>
      </c>
      <c r="D122" s="60" t="s">
        <v>459</v>
      </c>
      <c r="E122" s="59" t="s">
        <v>460</v>
      </c>
      <c r="F122" s="59" t="s">
        <v>236</v>
      </c>
      <c r="G122" s="59" t="s">
        <v>461</v>
      </c>
      <c r="H122" s="35" t="s">
        <v>81</v>
      </c>
      <c r="I122" s="59">
        <v>1</v>
      </c>
    </row>
    <row r="123" spans="2:9" ht="25.5" x14ac:dyDescent="0.25">
      <c r="B123" s="47" t="s">
        <v>232</v>
      </c>
      <c r="C123" s="60" t="s">
        <v>462</v>
      </c>
      <c r="D123" s="60" t="s">
        <v>463</v>
      </c>
      <c r="E123" s="59" t="s">
        <v>464</v>
      </c>
      <c r="F123" s="59" t="s">
        <v>236</v>
      </c>
      <c r="G123" s="59" t="s">
        <v>465</v>
      </c>
      <c r="H123" s="35" t="s">
        <v>81</v>
      </c>
      <c r="I123" s="59">
        <v>1</v>
      </c>
    </row>
    <row r="124" spans="2:9" ht="25.5" x14ac:dyDescent="0.25">
      <c r="B124" s="47" t="s">
        <v>232</v>
      </c>
      <c r="C124" s="60" t="s">
        <v>466</v>
      </c>
      <c r="D124" s="60" t="s">
        <v>467</v>
      </c>
      <c r="E124" s="59" t="s">
        <v>468</v>
      </c>
      <c r="F124" s="59" t="s">
        <v>236</v>
      </c>
      <c r="G124" s="59" t="s">
        <v>469</v>
      </c>
      <c r="H124" s="35" t="s">
        <v>81</v>
      </c>
      <c r="I124" s="59">
        <v>1</v>
      </c>
    </row>
    <row r="125" spans="2:9" ht="25.5" x14ac:dyDescent="0.25">
      <c r="B125" s="47" t="s">
        <v>232</v>
      </c>
      <c r="C125" s="60" t="s">
        <v>470</v>
      </c>
      <c r="D125" s="60" t="s">
        <v>471</v>
      </c>
      <c r="E125" s="59" t="s">
        <v>472</v>
      </c>
      <c r="F125" s="59" t="s">
        <v>236</v>
      </c>
      <c r="G125" s="59" t="s">
        <v>473</v>
      </c>
      <c r="H125" s="35" t="s">
        <v>81</v>
      </c>
      <c r="I125" s="59">
        <v>1</v>
      </c>
    </row>
    <row r="126" spans="2:9" ht="25.5" x14ac:dyDescent="0.25">
      <c r="B126" s="47" t="s">
        <v>232</v>
      </c>
      <c r="C126" s="60" t="s">
        <v>474</v>
      </c>
      <c r="D126" s="60" t="s">
        <v>475</v>
      </c>
      <c r="E126" s="59" t="s">
        <v>476</v>
      </c>
      <c r="F126" s="59" t="s">
        <v>236</v>
      </c>
      <c r="G126" s="59" t="s">
        <v>477</v>
      </c>
      <c r="H126" s="35" t="s">
        <v>81</v>
      </c>
      <c r="I126" s="59">
        <v>1</v>
      </c>
    </row>
    <row r="127" spans="2:9" ht="25.5" x14ac:dyDescent="0.25">
      <c r="B127" s="47" t="s">
        <v>232</v>
      </c>
      <c r="C127" s="60" t="s">
        <v>478</v>
      </c>
      <c r="D127" s="60" t="s">
        <v>479</v>
      </c>
      <c r="E127" s="59" t="s">
        <v>480</v>
      </c>
      <c r="F127" s="59" t="s">
        <v>236</v>
      </c>
      <c r="G127" s="59" t="s">
        <v>481</v>
      </c>
      <c r="H127" s="35" t="s">
        <v>81</v>
      </c>
      <c r="I127" s="59">
        <v>1</v>
      </c>
    </row>
    <row r="128" spans="2:9" ht="25.5" x14ac:dyDescent="0.25">
      <c r="B128" s="47" t="s">
        <v>232</v>
      </c>
      <c r="C128" s="60" t="s">
        <v>482</v>
      </c>
      <c r="D128" s="60" t="s">
        <v>483</v>
      </c>
      <c r="E128" s="59" t="s">
        <v>484</v>
      </c>
      <c r="F128" s="59" t="s">
        <v>236</v>
      </c>
      <c r="G128" s="59" t="s">
        <v>485</v>
      </c>
      <c r="H128" s="35" t="s">
        <v>81</v>
      </c>
      <c r="I128" s="59">
        <v>1</v>
      </c>
    </row>
    <row r="129" spans="2:9" ht="25.5" x14ac:dyDescent="0.25">
      <c r="B129" s="47" t="s">
        <v>232</v>
      </c>
      <c r="C129" s="60" t="s">
        <v>486</v>
      </c>
      <c r="D129" s="60" t="s">
        <v>487</v>
      </c>
      <c r="E129" s="59" t="s">
        <v>488</v>
      </c>
      <c r="F129" s="59" t="s">
        <v>236</v>
      </c>
      <c r="G129" s="59" t="s">
        <v>489</v>
      </c>
      <c r="H129" s="35" t="s">
        <v>81</v>
      </c>
      <c r="I129" s="59">
        <v>1</v>
      </c>
    </row>
    <row r="130" spans="2:9" ht="25.5" x14ac:dyDescent="0.25">
      <c r="B130" s="47" t="s">
        <v>232</v>
      </c>
      <c r="C130" s="60" t="s">
        <v>490</v>
      </c>
      <c r="D130" s="60" t="s">
        <v>491</v>
      </c>
      <c r="E130" s="59" t="s">
        <v>492</v>
      </c>
      <c r="F130" s="59" t="s">
        <v>236</v>
      </c>
      <c r="G130" s="59" t="s">
        <v>493</v>
      </c>
      <c r="H130" s="35" t="s">
        <v>81</v>
      </c>
      <c r="I130" s="59">
        <v>1</v>
      </c>
    </row>
    <row r="131" spans="2:9" ht="25.5" x14ac:dyDescent="0.25">
      <c r="B131" s="47" t="s">
        <v>232</v>
      </c>
      <c r="C131" s="60" t="s">
        <v>494</v>
      </c>
      <c r="D131" s="60" t="s">
        <v>495</v>
      </c>
      <c r="E131" s="59" t="s">
        <v>496</v>
      </c>
      <c r="F131" s="59" t="s">
        <v>236</v>
      </c>
      <c r="G131" s="59" t="s">
        <v>497</v>
      </c>
      <c r="H131" s="35" t="s">
        <v>81</v>
      </c>
      <c r="I131" s="59">
        <v>1</v>
      </c>
    </row>
    <row r="132" spans="2:9" ht="25.5" x14ac:dyDescent="0.25">
      <c r="B132" s="47" t="s">
        <v>232</v>
      </c>
      <c r="C132" s="60" t="s">
        <v>498</v>
      </c>
      <c r="D132" s="60" t="s">
        <v>499</v>
      </c>
      <c r="E132" s="59" t="s">
        <v>500</v>
      </c>
      <c r="F132" s="59" t="s">
        <v>236</v>
      </c>
      <c r="G132" s="59" t="s">
        <v>501</v>
      </c>
      <c r="H132" s="35" t="s">
        <v>81</v>
      </c>
      <c r="I132" s="59">
        <v>1</v>
      </c>
    </row>
    <row r="133" spans="2:9" ht="25.5" x14ac:dyDescent="0.25">
      <c r="B133" s="47" t="s">
        <v>232</v>
      </c>
      <c r="C133" s="60" t="s">
        <v>502</v>
      </c>
      <c r="D133" s="60" t="s">
        <v>503</v>
      </c>
      <c r="E133" s="59" t="s">
        <v>504</v>
      </c>
      <c r="F133" s="59" t="s">
        <v>236</v>
      </c>
      <c r="G133" s="59" t="s">
        <v>505</v>
      </c>
      <c r="H133" s="35" t="s">
        <v>81</v>
      </c>
      <c r="I133" s="59">
        <v>1</v>
      </c>
    </row>
    <row r="134" spans="2:9" ht="25.5" x14ac:dyDescent="0.25">
      <c r="B134" s="47" t="s">
        <v>232</v>
      </c>
      <c r="C134" s="60" t="s">
        <v>506</v>
      </c>
      <c r="D134" s="60" t="s">
        <v>507</v>
      </c>
      <c r="E134" s="59" t="s">
        <v>508</v>
      </c>
      <c r="F134" s="59" t="s">
        <v>236</v>
      </c>
      <c r="G134" s="59" t="s">
        <v>509</v>
      </c>
      <c r="H134" s="35" t="s">
        <v>81</v>
      </c>
      <c r="I134" s="59">
        <v>1</v>
      </c>
    </row>
    <row r="135" spans="2:9" ht="25.5" x14ac:dyDescent="0.25">
      <c r="B135" s="47" t="s">
        <v>232</v>
      </c>
      <c r="C135" s="60" t="s">
        <v>510</v>
      </c>
      <c r="D135" s="60" t="s">
        <v>511</v>
      </c>
      <c r="E135" s="59" t="s">
        <v>512</v>
      </c>
      <c r="F135" s="59" t="s">
        <v>236</v>
      </c>
      <c r="G135" s="59" t="s">
        <v>513</v>
      </c>
      <c r="H135" s="35" t="s">
        <v>81</v>
      </c>
      <c r="I135" s="59">
        <v>1</v>
      </c>
    </row>
    <row r="136" spans="2:9" ht="25.5" x14ac:dyDescent="0.25">
      <c r="B136" s="47" t="s">
        <v>232</v>
      </c>
      <c r="C136" s="60" t="s">
        <v>514</v>
      </c>
      <c r="D136" s="60" t="s">
        <v>515</v>
      </c>
      <c r="E136" s="59" t="s">
        <v>516</v>
      </c>
      <c r="F136" s="59" t="s">
        <v>236</v>
      </c>
      <c r="G136" s="59" t="s">
        <v>517</v>
      </c>
      <c r="H136" s="35" t="s">
        <v>81</v>
      </c>
      <c r="I136" s="59">
        <v>1</v>
      </c>
    </row>
    <row r="137" spans="2:9" ht="25.5" x14ac:dyDescent="0.25">
      <c r="B137" s="47" t="s">
        <v>232</v>
      </c>
      <c r="C137" s="60" t="s">
        <v>518</v>
      </c>
      <c r="D137" s="60" t="s">
        <v>519</v>
      </c>
      <c r="E137" s="59" t="s">
        <v>520</v>
      </c>
      <c r="F137" s="59" t="s">
        <v>236</v>
      </c>
      <c r="G137" s="59" t="s">
        <v>521</v>
      </c>
      <c r="H137" s="35" t="s">
        <v>81</v>
      </c>
      <c r="I137" s="59">
        <v>1</v>
      </c>
    </row>
    <row r="138" spans="2:9" ht="38.25" x14ac:dyDescent="0.25">
      <c r="B138" s="47" t="s">
        <v>232</v>
      </c>
      <c r="C138" s="60" t="s">
        <v>522</v>
      </c>
      <c r="D138" s="60" t="s">
        <v>523</v>
      </c>
      <c r="E138" s="59" t="s">
        <v>524</v>
      </c>
      <c r="F138" s="59" t="s">
        <v>236</v>
      </c>
      <c r="G138" s="59" t="s">
        <v>525</v>
      </c>
      <c r="H138" s="35" t="s">
        <v>81</v>
      </c>
      <c r="I138" s="59">
        <v>1</v>
      </c>
    </row>
    <row r="139" spans="2:9" ht="25.5" x14ac:dyDescent="0.25">
      <c r="B139" s="47" t="s">
        <v>232</v>
      </c>
      <c r="C139" s="60" t="s">
        <v>526</v>
      </c>
      <c r="D139" s="60" t="s">
        <v>527</v>
      </c>
      <c r="E139" s="59" t="s">
        <v>528</v>
      </c>
      <c r="F139" s="59" t="s">
        <v>236</v>
      </c>
      <c r="G139" s="59" t="s">
        <v>529</v>
      </c>
      <c r="H139" s="35" t="s">
        <v>81</v>
      </c>
      <c r="I139" s="59">
        <v>1</v>
      </c>
    </row>
    <row r="140" spans="2:9" ht="38.25" x14ac:dyDescent="0.25">
      <c r="B140" s="47" t="s">
        <v>232</v>
      </c>
      <c r="C140" s="60" t="s">
        <v>530</v>
      </c>
      <c r="D140" s="60" t="s">
        <v>531</v>
      </c>
      <c r="E140" s="59" t="s">
        <v>532</v>
      </c>
      <c r="F140" s="59" t="s">
        <v>236</v>
      </c>
      <c r="G140" s="59" t="s">
        <v>533</v>
      </c>
      <c r="H140" s="35" t="s">
        <v>81</v>
      </c>
      <c r="I140" s="59">
        <v>1</v>
      </c>
    </row>
    <row r="141" spans="2:9" ht="38.25" x14ac:dyDescent="0.25">
      <c r="B141" s="47" t="s">
        <v>232</v>
      </c>
      <c r="C141" s="60" t="s">
        <v>534</v>
      </c>
      <c r="D141" s="60" t="s">
        <v>535</v>
      </c>
      <c r="E141" s="59" t="s">
        <v>536</v>
      </c>
      <c r="F141" s="59" t="s">
        <v>236</v>
      </c>
      <c r="G141" s="59" t="s">
        <v>537</v>
      </c>
      <c r="H141" s="35" t="s">
        <v>81</v>
      </c>
      <c r="I141" s="59">
        <v>1</v>
      </c>
    </row>
    <row r="142" spans="2:9" ht="38.25" x14ac:dyDescent="0.25">
      <c r="B142" s="47" t="s">
        <v>232</v>
      </c>
      <c r="C142" s="60" t="s">
        <v>538</v>
      </c>
      <c r="D142" s="60" t="s">
        <v>539</v>
      </c>
      <c r="E142" s="59" t="s">
        <v>540</v>
      </c>
      <c r="F142" s="59" t="s">
        <v>236</v>
      </c>
      <c r="G142" s="59" t="s">
        <v>541</v>
      </c>
      <c r="H142" s="35" t="s">
        <v>81</v>
      </c>
      <c r="I142" s="59">
        <v>1</v>
      </c>
    </row>
    <row r="143" spans="2:9" ht="38.25" x14ac:dyDescent="0.25">
      <c r="B143" s="47" t="s">
        <v>232</v>
      </c>
      <c r="C143" s="60" t="s">
        <v>542</v>
      </c>
      <c r="D143" s="60" t="s">
        <v>543</v>
      </c>
      <c r="E143" s="59" t="s">
        <v>544</v>
      </c>
      <c r="F143" s="59" t="s">
        <v>236</v>
      </c>
      <c r="G143" s="59" t="s">
        <v>545</v>
      </c>
      <c r="H143" s="35" t="s">
        <v>81</v>
      </c>
      <c r="I143" s="59">
        <v>1</v>
      </c>
    </row>
    <row r="144" spans="2:9" ht="38.25" x14ac:dyDescent="0.25">
      <c r="B144" s="47" t="s">
        <v>232</v>
      </c>
      <c r="C144" s="60" t="s">
        <v>546</v>
      </c>
      <c r="D144" s="60" t="s">
        <v>547</v>
      </c>
      <c r="E144" s="59" t="s">
        <v>548</v>
      </c>
      <c r="F144" s="59" t="s">
        <v>236</v>
      </c>
      <c r="G144" s="59" t="s">
        <v>549</v>
      </c>
      <c r="H144" s="35" t="s">
        <v>81</v>
      </c>
      <c r="I144" s="59">
        <v>1</v>
      </c>
    </row>
    <row r="145" spans="2:9" ht="25.5" x14ac:dyDescent="0.25">
      <c r="B145" s="47" t="s">
        <v>232</v>
      </c>
      <c r="C145" s="60" t="s">
        <v>550</v>
      </c>
      <c r="D145" s="60" t="s">
        <v>551</v>
      </c>
      <c r="E145" s="59" t="s">
        <v>552</v>
      </c>
      <c r="F145" s="59" t="s">
        <v>236</v>
      </c>
      <c r="G145" s="59" t="s">
        <v>553</v>
      </c>
      <c r="H145" s="35" t="s">
        <v>81</v>
      </c>
      <c r="I145" s="59">
        <v>1</v>
      </c>
    </row>
    <row r="146" spans="2:9" ht="25.5" x14ac:dyDescent="0.25">
      <c r="B146" s="47" t="s">
        <v>232</v>
      </c>
      <c r="C146" s="60" t="s">
        <v>554</v>
      </c>
      <c r="D146" s="60" t="s">
        <v>555</v>
      </c>
      <c r="E146" s="59" t="s">
        <v>556</v>
      </c>
      <c r="F146" s="59" t="s">
        <v>236</v>
      </c>
      <c r="G146" s="59" t="s">
        <v>557</v>
      </c>
      <c r="H146" s="35" t="s">
        <v>81</v>
      </c>
      <c r="I146" s="59">
        <v>1</v>
      </c>
    </row>
    <row r="147" spans="2:9" ht="25.5" x14ac:dyDescent="0.25">
      <c r="B147" s="47" t="s">
        <v>232</v>
      </c>
      <c r="C147" s="60" t="s">
        <v>558</v>
      </c>
      <c r="D147" s="60" t="s">
        <v>559</v>
      </c>
      <c r="E147" s="59" t="s">
        <v>560</v>
      </c>
      <c r="F147" s="59" t="s">
        <v>236</v>
      </c>
      <c r="G147" s="59" t="s">
        <v>561</v>
      </c>
      <c r="H147" s="35" t="s">
        <v>81</v>
      </c>
      <c r="I147" s="59">
        <v>1</v>
      </c>
    </row>
    <row r="148" spans="2:9" ht="25.5" x14ac:dyDescent="0.25">
      <c r="B148" s="47" t="s">
        <v>232</v>
      </c>
      <c r="C148" s="60" t="s">
        <v>562</v>
      </c>
      <c r="D148" s="60" t="s">
        <v>563</v>
      </c>
      <c r="E148" s="59" t="s">
        <v>564</v>
      </c>
      <c r="F148" s="59" t="s">
        <v>236</v>
      </c>
      <c r="G148" s="59" t="s">
        <v>565</v>
      </c>
      <c r="H148" s="35" t="s">
        <v>81</v>
      </c>
      <c r="I148" s="59">
        <v>1</v>
      </c>
    </row>
    <row r="149" spans="2:9" ht="25.5" x14ac:dyDescent="0.25">
      <c r="B149" s="47" t="s">
        <v>232</v>
      </c>
      <c r="C149" s="60" t="s">
        <v>566</v>
      </c>
      <c r="D149" s="60" t="s">
        <v>567</v>
      </c>
      <c r="E149" s="59" t="s">
        <v>568</v>
      </c>
      <c r="F149" s="59" t="s">
        <v>236</v>
      </c>
      <c r="G149" s="59" t="s">
        <v>569</v>
      </c>
      <c r="H149" s="35" t="s">
        <v>81</v>
      </c>
      <c r="I149" s="59">
        <v>1</v>
      </c>
    </row>
    <row r="150" spans="2:9" ht="25.5" x14ac:dyDescent="0.25">
      <c r="B150" s="47" t="s">
        <v>232</v>
      </c>
      <c r="C150" s="60" t="s">
        <v>570</v>
      </c>
      <c r="D150" s="60" t="s">
        <v>571</v>
      </c>
      <c r="E150" s="59" t="s">
        <v>572</v>
      </c>
      <c r="F150" s="59" t="s">
        <v>236</v>
      </c>
      <c r="G150" s="59" t="s">
        <v>573</v>
      </c>
      <c r="H150" s="35" t="s">
        <v>81</v>
      </c>
      <c r="I150" s="59">
        <v>1</v>
      </c>
    </row>
    <row r="151" spans="2:9" ht="25.5" x14ac:dyDescent="0.25">
      <c r="B151" s="47" t="s">
        <v>232</v>
      </c>
      <c r="C151" s="60" t="s">
        <v>574</v>
      </c>
      <c r="D151" s="60" t="s">
        <v>575</v>
      </c>
      <c r="E151" s="59" t="s">
        <v>576</v>
      </c>
      <c r="F151" s="59" t="s">
        <v>236</v>
      </c>
      <c r="G151" s="59" t="s">
        <v>577</v>
      </c>
      <c r="H151" s="35" t="s">
        <v>81</v>
      </c>
      <c r="I151" s="59">
        <v>1</v>
      </c>
    </row>
    <row r="152" spans="2:9" ht="38.25" x14ac:dyDescent="0.25">
      <c r="B152" s="47" t="s">
        <v>232</v>
      </c>
      <c r="C152" s="60" t="s">
        <v>578</v>
      </c>
      <c r="D152" s="60" t="s">
        <v>579</v>
      </c>
      <c r="E152" s="59" t="s">
        <v>580</v>
      </c>
      <c r="F152" s="59" t="s">
        <v>236</v>
      </c>
      <c r="G152" s="59" t="s">
        <v>581</v>
      </c>
      <c r="H152" s="35" t="s">
        <v>81</v>
      </c>
      <c r="I152" s="59">
        <v>1</v>
      </c>
    </row>
    <row r="153" spans="2:9" ht="25.5" x14ac:dyDescent="0.25">
      <c r="B153" s="47" t="s">
        <v>232</v>
      </c>
      <c r="C153" s="60" t="s">
        <v>582</v>
      </c>
      <c r="D153" s="60" t="s">
        <v>583</v>
      </c>
      <c r="E153" s="59" t="s">
        <v>584</v>
      </c>
      <c r="F153" s="59" t="s">
        <v>236</v>
      </c>
      <c r="G153" s="59" t="s">
        <v>585</v>
      </c>
      <c r="H153" s="35" t="s">
        <v>81</v>
      </c>
      <c r="I153" s="59">
        <v>1</v>
      </c>
    </row>
    <row r="154" spans="2:9" ht="25.5" x14ac:dyDescent="0.25">
      <c r="B154" s="47" t="s">
        <v>232</v>
      </c>
      <c r="C154" s="60" t="s">
        <v>586</v>
      </c>
      <c r="D154" s="60" t="s">
        <v>587</v>
      </c>
      <c r="E154" s="59" t="s">
        <v>588</v>
      </c>
      <c r="F154" s="59" t="s">
        <v>236</v>
      </c>
      <c r="G154" s="59" t="s">
        <v>589</v>
      </c>
      <c r="H154" s="35" t="s">
        <v>81</v>
      </c>
      <c r="I154" s="59">
        <v>1</v>
      </c>
    </row>
    <row r="155" spans="2:9" ht="25.5" x14ac:dyDescent="0.25">
      <c r="B155" s="47" t="s">
        <v>232</v>
      </c>
      <c r="C155" s="60" t="s">
        <v>590</v>
      </c>
      <c r="D155" s="60" t="s">
        <v>591</v>
      </c>
      <c r="E155" s="59" t="s">
        <v>592</v>
      </c>
      <c r="F155" s="59" t="s">
        <v>236</v>
      </c>
      <c r="G155" s="59" t="s">
        <v>593</v>
      </c>
      <c r="H155" s="35" t="s">
        <v>81</v>
      </c>
      <c r="I155" s="59">
        <v>1</v>
      </c>
    </row>
    <row r="156" spans="2:9" ht="25.5" x14ac:dyDescent="0.25">
      <c r="B156" s="47" t="s">
        <v>232</v>
      </c>
      <c r="C156" s="60" t="s">
        <v>594</v>
      </c>
      <c r="D156" s="60" t="s">
        <v>595</v>
      </c>
      <c r="E156" s="59" t="s">
        <v>596</v>
      </c>
      <c r="F156" s="59" t="s">
        <v>236</v>
      </c>
      <c r="G156" s="59" t="s">
        <v>597</v>
      </c>
      <c r="H156" s="35" t="s">
        <v>81</v>
      </c>
      <c r="I156" s="59">
        <v>1</v>
      </c>
    </row>
    <row r="157" spans="2:9" ht="25.5" x14ac:dyDescent="0.25">
      <c r="B157" s="47" t="s">
        <v>232</v>
      </c>
      <c r="C157" s="60" t="s">
        <v>598</v>
      </c>
      <c r="D157" s="60" t="s">
        <v>599</v>
      </c>
      <c r="E157" s="59" t="s">
        <v>600</v>
      </c>
      <c r="F157" s="59" t="s">
        <v>236</v>
      </c>
      <c r="G157" s="59" t="s">
        <v>601</v>
      </c>
      <c r="H157" s="35" t="s">
        <v>81</v>
      </c>
      <c r="I157" s="59">
        <v>1</v>
      </c>
    </row>
    <row r="158" spans="2:9" ht="25.5" x14ac:dyDescent="0.25">
      <c r="B158" s="47" t="s">
        <v>232</v>
      </c>
      <c r="C158" s="60" t="s">
        <v>602</v>
      </c>
      <c r="D158" s="60" t="s">
        <v>603</v>
      </c>
      <c r="E158" s="59" t="s">
        <v>604</v>
      </c>
      <c r="F158" s="59" t="s">
        <v>236</v>
      </c>
      <c r="G158" s="59" t="s">
        <v>605</v>
      </c>
      <c r="H158" s="35" t="s">
        <v>81</v>
      </c>
      <c r="I158" s="59">
        <v>1</v>
      </c>
    </row>
    <row r="159" spans="2:9" ht="25.5" x14ac:dyDescent="0.25">
      <c r="B159" s="47" t="s">
        <v>232</v>
      </c>
      <c r="C159" s="60" t="s">
        <v>606</v>
      </c>
      <c r="D159" s="60" t="s">
        <v>607</v>
      </c>
      <c r="E159" s="59" t="s">
        <v>608</v>
      </c>
      <c r="F159" s="59" t="s">
        <v>236</v>
      </c>
      <c r="G159" s="59" t="s">
        <v>609</v>
      </c>
      <c r="H159" s="35" t="s">
        <v>81</v>
      </c>
      <c r="I159" s="59">
        <v>1</v>
      </c>
    </row>
    <row r="160" spans="2:9" ht="25.5" x14ac:dyDescent="0.25">
      <c r="B160" s="47" t="s">
        <v>232</v>
      </c>
      <c r="C160" s="60" t="s">
        <v>610</v>
      </c>
      <c r="D160" s="60" t="s">
        <v>611</v>
      </c>
      <c r="E160" s="59" t="s">
        <v>612</v>
      </c>
      <c r="F160" s="59" t="s">
        <v>236</v>
      </c>
      <c r="G160" s="59" t="s">
        <v>613</v>
      </c>
      <c r="H160" s="35" t="s">
        <v>81</v>
      </c>
      <c r="I160" s="59">
        <v>1</v>
      </c>
    </row>
    <row r="161" spans="2:9" x14ac:dyDescent="0.25">
      <c r="B161" s="47" t="s">
        <v>232</v>
      </c>
      <c r="C161" s="60" t="s">
        <v>614</v>
      </c>
      <c r="D161" s="60" t="s">
        <v>615</v>
      </c>
      <c r="E161" s="59" t="s">
        <v>616</v>
      </c>
      <c r="F161" s="59" t="s">
        <v>236</v>
      </c>
      <c r="G161" s="59" t="s">
        <v>613</v>
      </c>
      <c r="H161" s="35" t="s">
        <v>81</v>
      </c>
      <c r="I161" s="59">
        <v>1</v>
      </c>
    </row>
    <row r="162" spans="2:9" ht="25.5" x14ac:dyDescent="0.25">
      <c r="B162" s="47" t="s">
        <v>232</v>
      </c>
      <c r="C162" s="60" t="s">
        <v>617</v>
      </c>
      <c r="D162" s="60" t="s">
        <v>618</v>
      </c>
      <c r="E162" s="59" t="s">
        <v>619</v>
      </c>
      <c r="F162" s="59" t="s">
        <v>236</v>
      </c>
      <c r="G162" s="59" t="s">
        <v>620</v>
      </c>
      <c r="H162" s="35" t="s">
        <v>81</v>
      </c>
      <c r="I162" s="59">
        <v>1</v>
      </c>
    </row>
    <row r="163" spans="2:9" ht="25.5" x14ac:dyDescent="0.25">
      <c r="B163" s="47" t="s">
        <v>232</v>
      </c>
      <c r="C163" s="60" t="s">
        <v>621</v>
      </c>
      <c r="D163" s="60" t="s">
        <v>622</v>
      </c>
      <c r="E163" s="59" t="s">
        <v>623</v>
      </c>
      <c r="F163" s="59" t="s">
        <v>236</v>
      </c>
      <c r="G163" s="59" t="s">
        <v>624</v>
      </c>
      <c r="H163" s="35" t="s">
        <v>81</v>
      </c>
      <c r="I163" s="59">
        <v>1</v>
      </c>
    </row>
    <row r="164" spans="2:9" ht="25.5" x14ac:dyDescent="0.25">
      <c r="B164" s="47" t="s">
        <v>232</v>
      </c>
      <c r="C164" s="60" t="s">
        <v>625</v>
      </c>
      <c r="D164" s="60" t="s">
        <v>626</v>
      </c>
      <c r="E164" s="59" t="s">
        <v>627</v>
      </c>
      <c r="F164" s="59" t="s">
        <v>236</v>
      </c>
      <c r="G164" s="59" t="s">
        <v>628</v>
      </c>
      <c r="H164" s="35" t="s">
        <v>81</v>
      </c>
      <c r="I164" s="59">
        <v>1</v>
      </c>
    </row>
    <row r="165" spans="2:9" ht="25.5" x14ac:dyDescent="0.25">
      <c r="B165" s="47" t="s">
        <v>232</v>
      </c>
      <c r="C165" s="60" t="s">
        <v>629</v>
      </c>
      <c r="D165" s="60" t="s">
        <v>630</v>
      </c>
      <c r="E165" s="59" t="s">
        <v>631</v>
      </c>
      <c r="F165" s="59" t="s">
        <v>236</v>
      </c>
      <c r="G165" s="59" t="s">
        <v>632</v>
      </c>
      <c r="H165" s="35" t="s">
        <v>81</v>
      </c>
      <c r="I165" s="59">
        <v>1</v>
      </c>
    </row>
    <row r="166" spans="2:9" ht="25.5" x14ac:dyDescent="0.25">
      <c r="B166" s="47" t="s">
        <v>232</v>
      </c>
      <c r="C166" s="60" t="s">
        <v>633</v>
      </c>
      <c r="D166" s="60" t="s">
        <v>634</v>
      </c>
      <c r="E166" s="59" t="s">
        <v>635</v>
      </c>
      <c r="F166" s="59" t="s">
        <v>236</v>
      </c>
      <c r="G166" s="59" t="s">
        <v>636</v>
      </c>
      <c r="H166" s="35" t="s">
        <v>81</v>
      </c>
      <c r="I166" s="59">
        <v>1</v>
      </c>
    </row>
    <row r="167" spans="2:9" ht="38.25" x14ac:dyDescent="0.25">
      <c r="B167" s="47" t="s">
        <v>232</v>
      </c>
      <c r="C167" s="60" t="s">
        <v>637</v>
      </c>
      <c r="D167" s="60" t="s">
        <v>638</v>
      </c>
      <c r="E167" s="59" t="s">
        <v>639</v>
      </c>
      <c r="F167" s="59" t="s">
        <v>236</v>
      </c>
      <c r="G167" s="59" t="s">
        <v>640</v>
      </c>
      <c r="H167" s="35" t="s">
        <v>81</v>
      </c>
      <c r="I167" s="59">
        <v>1</v>
      </c>
    </row>
    <row r="168" spans="2:9" ht="25.5" x14ac:dyDescent="0.25">
      <c r="B168" s="47" t="s">
        <v>232</v>
      </c>
      <c r="C168" s="60" t="s">
        <v>641</v>
      </c>
      <c r="D168" s="60" t="s">
        <v>642</v>
      </c>
      <c r="E168" s="59" t="s">
        <v>643</v>
      </c>
      <c r="F168" s="59" t="s">
        <v>236</v>
      </c>
      <c r="G168" s="59" t="s">
        <v>644</v>
      </c>
      <c r="H168" s="35" t="s">
        <v>81</v>
      </c>
      <c r="I168" s="59">
        <v>1</v>
      </c>
    </row>
    <row r="169" spans="2:9" ht="25.5" x14ac:dyDescent="0.25">
      <c r="B169" s="47" t="s">
        <v>232</v>
      </c>
      <c r="C169" s="60" t="s">
        <v>645</v>
      </c>
      <c r="D169" s="60" t="s">
        <v>646</v>
      </c>
      <c r="E169" s="59" t="s">
        <v>647</v>
      </c>
      <c r="F169" s="59" t="s">
        <v>236</v>
      </c>
      <c r="G169" s="59" t="s">
        <v>648</v>
      </c>
      <c r="H169" s="35" t="s">
        <v>81</v>
      </c>
      <c r="I169" s="59">
        <v>1</v>
      </c>
    </row>
    <row r="170" spans="2:9" ht="25.5" x14ac:dyDescent="0.25">
      <c r="B170" s="47" t="s">
        <v>232</v>
      </c>
      <c r="C170" s="60" t="s">
        <v>649</v>
      </c>
      <c r="D170" s="60" t="s">
        <v>650</v>
      </c>
      <c r="E170" s="59" t="s">
        <v>651</v>
      </c>
      <c r="F170" s="59" t="s">
        <v>236</v>
      </c>
      <c r="G170" s="59" t="s">
        <v>652</v>
      </c>
      <c r="H170" s="35" t="s">
        <v>81</v>
      </c>
      <c r="I170" s="59">
        <v>1</v>
      </c>
    </row>
    <row r="171" spans="2:9" ht="25.5" x14ac:dyDescent="0.25">
      <c r="B171" s="47" t="s">
        <v>232</v>
      </c>
      <c r="C171" s="60" t="s">
        <v>653</v>
      </c>
      <c r="D171" s="60" t="s">
        <v>654</v>
      </c>
      <c r="E171" s="59" t="s">
        <v>655</v>
      </c>
      <c r="F171" s="59" t="s">
        <v>236</v>
      </c>
      <c r="G171" s="59" t="s">
        <v>656</v>
      </c>
      <c r="H171" s="35" t="s">
        <v>81</v>
      </c>
      <c r="I171" s="59">
        <v>1</v>
      </c>
    </row>
    <row r="172" spans="2:9" ht="25.5" x14ac:dyDescent="0.25">
      <c r="B172" s="47" t="s">
        <v>232</v>
      </c>
      <c r="C172" s="60" t="s">
        <v>657</v>
      </c>
      <c r="D172" s="60" t="s">
        <v>658</v>
      </c>
      <c r="E172" s="59" t="s">
        <v>659</v>
      </c>
      <c r="F172" s="59" t="s">
        <v>236</v>
      </c>
      <c r="G172" s="59" t="s">
        <v>660</v>
      </c>
      <c r="H172" s="35" t="s">
        <v>81</v>
      </c>
      <c r="I172" s="59">
        <v>1</v>
      </c>
    </row>
    <row r="173" spans="2:9" ht="25.5" x14ac:dyDescent="0.25">
      <c r="B173" s="47" t="s">
        <v>232</v>
      </c>
      <c r="C173" s="60" t="s">
        <v>661</v>
      </c>
      <c r="D173" s="60" t="s">
        <v>662</v>
      </c>
      <c r="E173" s="59" t="s">
        <v>663</v>
      </c>
      <c r="F173" s="59" t="s">
        <v>236</v>
      </c>
      <c r="G173" s="59" t="s">
        <v>664</v>
      </c>
      <c r="H173" s="35" t="s">
        <v>81</v>
      </c>
      <c r="I173" s="59">
        <v>1</v>
      </c>
    </row>
    <row r="174" spans="2:9" ht="25.5" x14ac:dyDescent="0.25">
      <c r="B174" s="47" t="s">
        <v>232</v>
      </c>
      <c r="C174" s="60" t="s">
        <v>665</v>
      </c>
      <c r="D174" s="60" t="s">
        <v>666</v>
      </c>
      <c r="E174" s="59" t="s">
        <v>667</v>
      </c>
      <c r="F174" s="59" t="s">
        <v>236</v>
      </c>
      <c r="G174" s="59" t="s">
        <v>668</v>
      </c>
      <c r="H174" s="35" t="s">
        <v>81</v>
      </c>
      <c r="I174" s="59">
        <v>1</v>
      </c>
    </row>
    <row r="175" spans="2:9" ht="25.5" x14ac:dyDescent="0.25">
      <c r="B175" s="47" t="s">
        <v>232</v>
      </c>
      <c r="C175" s="60" t="s">
        <v>669</v>
      </c>
      <c r="D175" s="60" t="s">
        <v>670</v>
      </c>
      <c r="E175" s="59" t="s">
        <v>671</v>
      </c>
      <c r="F175" s="59" t="s">
        <v>236</v>
      </c>
      <c r="G175" s="59" t="s">
        <v>672</v>
      </c>
      <c r="H175" s="35" t="s">
        <v>81</v>
      </c>
      <c r="I175" s="59">
        <v>1</v>
      </c>
    </row>
    <row r="176" spans="2:9" ht="25.5" x14ac:dyDescent="0.25">
      <c r="B176" s="47" t="s">
        <v>232</v>
      </c>
      <c r="C176" s="60" t="s">
        <v>673</v>
      </c>
      <c r="D176" s="60" t="s">
        <v>674</v>
      </c>
      <c r="E176" s="59" t="s">
        <v>675</v>
      </c>
      <c r="F176" s="59" t="s">
        <v>236</v>
      </c>
      <c r="G176" s="59" t="s">
        <v>676</v>
      </c>
      <c r="H176" s="35" t="s">
        <v>81</v>
      </c>
      <c r="I176" s="59">
        <v>1</v>
      </c>
    </row>
    <row r="177" spans="2:9" ht="25.5" x14ac:dyDescent="0.25">
      <c r="B177" s="47" t="s">
        <v>232</v>
      </c>
      <c r="C177" s="60" t="s">
        <v>677</v>
      </c>
      <c r="D177" s="60" t="s">
        <v>678</v>
      </c>
      <c r="E177" s="59" t="s">
        <v>679</v>
      </c>
      <c r="F177" s="59" t="s">
        <v>236</v>
      </c>
      <c r="G177" s="59" t="s">
        <v>680</v>
      </c>
      <c r="H177" s="35" t="s">
        <v>81</v>
      </c>
      <c r="I177" s="59">
        <v>1</v>
      </c>
    </row>
    <row r="178" spans="2:9" ht="25.5" x14ac:dyDescent="0.25">
      <c r="B178" s="47" t="s">
        <v>232</v>
      </c>
      <c r="C178" s="60" t="s">
        <v>681</v>
      </c>
      <c r="D178" s="60" t="s">
        <v>682</v>
      </c>
      <c r="E178" s="59" t="s">
        <v>683</v>
      </c>
      <c r="F178" s="59" t="s">
        <v>236</v>
      </c>
      <c r="G178" s="59" t="s">
        <v>684</v>
      </c>
      <c r="H178" s="35" t="s">
        <v>81</v>
      </c>
      <c r="I178" s="59">
        <v>1</v>
      </c>
    </row>
    <row r="179" spans="2:9" ht="25.5" x14ac:dyDescent="0.25">
      <c r="B179" s="47" t="s">
        <v>232</v>
      </c>
      <c r="C179" s="60" t="s">
        <v>685</v>
      </c>
      <c r="D179" s="60" t="s">
        <v>686</v>
      </c>
      <c r="E179" s="59" t="s">
        <v>687</v>
      </c>
      <c r="F179" s="59" t="s">
        <v>236</v>
      </c>
      <c r="G179" s="59" t="s">
        <v>688</v>
      </c>
      <c r="H179" s="35" t="s">
        <v>81</v>
      </c>
      <c r="I179" s="59">
        <v>1</v>
      </c>
    </row>
    <row r="180" spans="2:9" ht="25.5" x14ac:dyDescent="0.25">
      <c r="B180" s="47" t="s">
        <v>232</v>
      </c>
      <c r="C180" s="60" t="s">
        <v>689</v>
      </c>
      <c r="D180" s="60" t="s">
        <v>690</v>
      </c>
      <c r="E180" s="59" t="s">
        <v>691</v>
      </c>
      <c r="F180" s="59" t="s">
        <v>236</v>
      </c>
      <c r="G180" s="59" t="s">
        <v>692</v>
      </c>
      <c r="H180" s="35" t="s">
        <v>81</v>
      </c>
      <c r="I180" s="59">
        <v>1</v>
      </c>
    </row>
    <row r="181" spans="2:9" ht="25.5" x14ac:dyDescent="0.25">
      <c r="B181" s="47" t="s">
        <v>232</v>
      </c>
      <c r="C181" s="60" t="s">
        <v>693</v>
      </c>
      <c r="D181" s="60" t="s">
        <v>694</v>
      </c>
      <c r="E181" s="59" t="s">
        <v>695</v>
      </c>
      <c r="F181" s="59" t="s">
        <v>236</v>
      </c>
      <c r="G181" s="59" t="s">
        <v>696</v>
      </c>
      <c r="H181" s="35" t="s">
        <v>81</v>
      </c>
      <c r="I181" s="59">
        <v>1</v>
      </c>
    </row>
    <row r="182" spans="2:9" ht="25.5" x14ac:dyDescent="0.25">
      <c r="B182" s="47" t="s">
        <v>232</v>
      </c>
      <c r="C182" s="60" t="s">
        <v>697</v>
      </c>
      <c r="D182" s="60" t="s">
        <v>698</v>
      </c>
      <c r="E182" s="59" t="s">
        <v>699</v>
      </c>
      <c r="F182" s="59" t="s">
        <v>236</v>
      </c>
      <c r="G182" s="59" t="s">
        <v>700</v>
      </c>
      <c r="H182" s="35" t="s">
        <v>81</v>
      </c>
      <c r="I182" s="59">
        <v>1</v>
      </c>
    </row>
    <row r="183" spans="2:9" ht="25.5" x14ac:dyDescent="0.25">
      <c r="B183" s="47" t="s">
        <v>232</v>
      </c>
      <c r="C183" s="60" t="s">
        <v>701</v>
      </c>
      <c r="D183" s="60" t="s">
        <v>702</v>
      </c>
      <c r="E183" s="59" t="s">
        <v>703</v>
      </c>
      <c r="F183" s="59" t="s">
        <v>236</v>
      </c>
      <c r="G183" s="59" t="s">
        <v>704</v>
      </c>
      <c r="H183" s="35" t="s">
        <v>81</v>
      </c>
      <c r="I183" s="59">
        <v>1</v>
      </c>
    </row>
    <row r="184" spans="2:9" ht="25.5" x14ac:dyDescent="0.25">
      <c r="B184" s="47" t="s">
        <v>232</v>
      </c>
      <c r="C184" s="60" t="s">
        <v>705</v>
      </c>
      <c r="D184" s="60" t="s">
        <v>706</v>
      </c>
      <c r="E184" s="59" t="s">
        <v>707</v>
      </c>
      <c r="F184" s="59" t="s">
        <v>236</v>
      </c>
      <c r="G184" s="59" t="s">
        <v>708</v>
      </c>
      <c r="H184" s="35" t="s">
        <v>81</v>
      </c>
      <c r="I184" s="59">
        <v>1</v>
      </c>
    </row>
    <row r="185" spans="2:9" ht="25.5" x14ac:dyDescent="0.25">
      <c r="B185" s="47" t="s">
        <v>232</v>
      </c>
      <c r="C185" s="60" t="s">
        <v>709</v>
      </c>
      <c r="D185" s="60" t="s">
        <v>710</v>
      </c>
      <c r="E185" s="59" t="s">
        <v>711</v>
      </c>
      <c r="F185" s="59" t="s">
        <v>236</v>
      </c>
      <c r="G185" s="59" t="s">
        <v>712</v>
      </c>
      <c r="H185" s="35" t="s">
        <v>81</v>
      </c>
      <c r="I185" s="59">
        <v>1</v>
      </c>
    </row>
    <row r="186" spans="2:9" ht="25.5" x14ac:dyDescent="0.25">
      <c r="B186" s="47" t="s">
        <v>232</v>
      </c>
      <c r="C186" s="60" t="s">
        <v>713</v>
      </c>
      <c r="D186" s="60" t="s">
        <v>714</v>
      </c>
      <c r="E186" s="59" t="s">
        <v>715</v>
      </c>
      <c r="F186" s="59" t="s">
        <v>236</v>
      </c>
      <c r="G186" s="59" t="s">
        <v>716</v>
      </c>
      <c r="H186" s="35" t="s">
        <v>81</v>
      </c>
      <c r="I186" s="59">
        <v>1</v>
      </c>
    </row>
    <row r="187" spans="2:9" ht="25.5" x14ac:dyDescent="0.25">
      <c r="B187" s="47" t="s">
        <v>232</v>
      </c>
      <c r="C187" s="60" t="s">
        <v>717</v>
      </c>
      <c r="D187" s="60" t="s">
        <v>718</v>
      </c>
      <c r="E187" s="59" t="s">
        <v>719</v>
      </c>
      <c r="F187" s="59" t="s">
        <v>236</v>
      </c>
      <c r="G187" s="59" t="s">
        <v>720</v>
      </c>
      <c r="H187" s="35" t="s">
        <v>81</v>
      </c>
      <c r="I187" s="59">
        <v>1</v>
      </c>
    </row>
    <row r="188" spans="2:9" ht="25.5" x14ac:dyDescent="0.25">
      <c r="B188" s="47" t="s">
        <v>232</v>
      </c>
      <c r="C188" s="60" t="s">
        <v>721</v>
      </c>
      <c r="D188" s="60" t="s">
        <v>722</v>
      </c>
      <c r="E188" s="59" t="s">
        <v>723</v>
      </c>
      <c r="F188" s="59" t="s">
        <v>236</v>
      </c>
      <c r="G188" s="59" t="s">
        <v>724</v>
      </c>
      <c r="H188" s="35" t="s">
        <v>81</v>
      </c>
      <c r="I188" s="59">
        <v>1</v>
      </c>
    </row>
    <row r="189" spans="2:9" ht="25.5" x14ac:dyDescent="0.25">
      <c r="B189" s="47" t="s">
        <v>232</v>
      </c>
      <c r="C189" s="60" t="s">
        <v>725</v>
      </c>
      <c r="D189" s="60" t="s">
        <v>726</v>
      </c>
      <c r="E189" s="59" t="s">
        <v>727</v>
      </c>
      <c r="F189" s="59" t="s">
        <v>236</v>
      </c>
      <c r="G189" s="59" t="s">
        <v>728</v>
      </c>
      <c r="H189" s="35" t="s">
        <v>81</v>
      </c>
      <c r="I189" s="59">
        <v>1</v>
      </c>
    </row>
    <row r="190" spans="2:9" ht="25.5" x14ac:dyDescent="0.25">
      <c r="B190" s="47" t="s">
        <v>232</v>
      </c>
      <c r="C190" s="60" t="s">
        <v>729</v>
      </c>
      <c r="D190" s="60" t="s">
        <v>730</v>
      </c>
      <c r="E190" s="59" t="s">
        <v>731</v>
      </c>
      <c r="F190" s="59" t="s">
        <v>236</v>
      </c>
      <c r="G190" s="59" t="s">
        <v>732</v>
      </c>
      <c r="H190" s="35" t="s">
        <v>81</v>
      </c>
      <c r="I190" s="59">
        <v>1</v>
      </c>
    </row>
    <row r="191" spans="2:9" ht="25.5" x14ac:dyDescent="0.25">
      <c r="B191" s="47" t="s">
        <v>232</v>
      </c>
      <c r="C191" s="60" t="s">
        <v>733</v>
      </c>
      <c r="D191" s="60" t="s">
        <v>734</v>
      </c>
      <c r="E191" s="59" t="s">
        <v>735</v>
      </c>
      <c r="F191" s="59" t="s">
        <v>236</v>
      </c>
      <c r="G191" s="59" t="s">
        <v>736</v>
      </c>
      <c r="H191" s="35" t="s">
        <v>81</v>
      </c>
      <c r="I191" s="59">
        <v>1</v>
      </c>
    </row>
    <row r="192" spans="2:9" ht="25.5" x14ac:dyDescent="0.25">
      <c r="B192" s="47" t="s">
        <v>232</v>
      </c>
      <c r="C192" s="60" t="s">
        <v>737</v>
      </c>
      <c r="D192" s="60" t="s">
        <v>738</v>
      </c>
      <c r="E192" s="59" t="s">
        <v>739</v>
      </c>
      <c r="F192" s="59" t="s">
        <v>236</v>
      </c>
      <c r="G192" s="59" t="s">
        <v>740</v>
      </c>
      <c r="H192" s="35" t="s">
        <v>81</v>
      </c>
      <c r="I192" s="59">
        <v>1</v>
      </c>
    </row>
    <row r="193" spans="2:9" ht="25.5" x14ac:dyDescent="0.25">
      <c r="B193" s="47" t="s">
        <v>232</v>
      </c>
      <c r="C193" s="60" t="s">
        <v>741</v>
      </c>
      <c r="D193" s="60" t="s">
        <v>742</v>
      </c>
      <c r="E193" s="59" t="s">
        <v>743</v>
      </c>
      <c r="F193" s="59" t="s">
        <v>236</v>
      </c>
      <c r="G193" s="59" t="s">
        <v>744</v>
      </c>
      <c r="H193" s="35" t="s">
        <v>81</v>
      </c>
      <c r="I193" s="59">
        <v>1</v>
      </c>
    </row>
    <row r="194" spans="2:9" ht="25.5" x14ac:dyDescent="0.25">
      <c r="B194" s="47" t="s">
        <v>232</v>
      </c>
      <c r="C194" s="60" t="s">
        <v>745</v>
      </c>
      <c r="D194" s="60" t="s">
        <v>746</v>
      </c>
      <c r="E194" s="59" t="s">
        <v>623</v>
      </c>
      <c r="F194" s="59" t="s">
        <v>236</v>
      </c>
      <c r="G194" s="59" t="s">
        <v>747</v>
      </c>
      <c r="H194" s="35" t="s">
        <v>81</v>
      </c>
      <c r="I194" s="59">
        <v>1</v>
      </c>
    </row>
    <row r="195" spans="2:9" ht="25.5" x14ac:dyDescent="0.25">
      <c r="B195" s="47" t="s">
        <v>232</v>
      </c>
      <c r="C195" s="60" t="s">
        <v>748</v>
      </c>
      <c r="D195" s="60" t="s">
        <v>749</v>
      </c>
      <c r="E195" s="59" t="s">
        <v>750</v>
      </c>
      <c r="F195" s="59" t="s">
        <v>236</v>
      </c>
      <c r="G195" s="59" t="s">
        <v>751</v>
      </c>
      <c r="H195" s="35" t="s">
        <v>81</v>
      </c>
      <c r="I195" s="59">
        <v>1</v>
      </c>
    </row>
    <row r="196" spans="2:9" ht="25.5" x14ac:dyDescent="0.25">
      <c r="B196" s="47" t="s">
        <v>232</v>
      </c>
      <c r="C196" s="60" t="s">
        <v>752</v>
      </c>
      <c r="D196" s="60" t="s">
        <v>753</v>
      </c>
      <c r="E196" s="59" t="s">
        <v>754</v>
      </c>
      <c r="F196" s="59" t="s">
        <v>236</v>
      </c>
      <c r="G196" s="59" t="s">
        <v>755</v>
      </c>
      <c r="H196" s="35" t="s">
        <v>81</v>
      </c>
      <c r="I196" s="59">
        <v>1</v>
      </c>
    </row>
    <row r="197" spans="2:9" ht="25.5" x14ac:dyDescent="0.25">
      <c r="B197" s="47" t="s">
        <v>232</v>
      </c>
      <c r="C197" s="60" t="s">
        <v>756</v>
      </c>
      <c r="D197" s="60" t="s">
        <v>757</v>
      </c>
      <c r="E197" s="59" t="s">
        <v>758</v>
      </c>
      <c r="F197" s="59" t="s">
        <v>236</v>
      </c>
      <c r="G197" s="59" t="s">
        <v>759</v>
      </c>
      <c r="H197" s="35" t="s">
        <v>81</v>
      </c>
      <c r="I197" s="59">
        <v>1</v>
      </c>
    </row>
    <row r="198" spans="2:9" ht="25.5" x14ac:dyDescent="0.25">
      <c r="B198" s="47" t="s">
        <v>232</v>
      </c>
      <c r="C198" s="60" t="s">
        <v>760</v>
      </c>
      <c r="D198" s="60" t="s">
        <v>761</v>
      </c>
      <c r="E198" s="59" t="s">
        <v>762</v>
      </c>
      <c r="F198" s="59" t="s">
        <v>236</v>
      </c>
      <c r="G198" s="59" t="s">
        <v>763</v>
      </c>
      <c r="H198" s="35" t="s">
        <v>81</v>
      </c>
      <c r="I198" s="59">
        <v>1</v>
      </c>
    </row>
    <row r="199" spans="2:9" ht="25.5" x14ac:dyDescent="0.25">
      <c r="B199" s="47" t="s">
        <v>232</v>
      </c>
      <c r="C199" s="60" t="s">
        <v>764</v>
      </c>
      <c r="D199" s="60" t="s">
        <v>765</v>
      </c>
      <c r="E199" s="59" t="s">
        <v>766</v>
      </c>
      <c r="F199" s="59" t="s">
        <v>236</v>
      </c>
      <c r="G199" s="59" t="s">
        <v>767</v>
      </c>
      <c r="H199" s="35" t="s">
        <v>81</v>
      </c>
      <c r="I199" s="59">
        <v>1</v>
      </c>
    </row>
    <row r="200" spans="2:9" ht="25.5" x14ac:dyDescent="0.25">
      <c r="B200" s="47" t="s">
        <v>232</v>
      </c>
      <c r="C200" s="60" t="s">
        <v>768</v>
      </c>
      <c r="D200" s="60" t="s">
        <v>769</v>
      </c>
      <c r="E200" s="59" t="s">
        <v>770</v>
      </c>
      <c r="F200" s="59" t="s">
        <v>236</v>
      </c>
      <c r="G200" s="59" t="s">
        <v>771</v>
      </c>
      <c r="H200" s="35" t="s">
        <v>81</v>
      </c>
      <c r="I200" s="59">
        <v>1</v>
      </c>
    </row>
    <row r="201" spans="2:9" ht="25.5" x14ac:dyDescent="0.25">
      <c r="B201" s="47" t="s">
        <v>232</v>
      </c>
      <c r="C201" s="60" t="s">
        <v>772</v>
      </c>
      <c r="D201" s="60" t="s">
        <v>773</v>
      </c>
      <c r="E201" s="59" t="s">
        <v>774</v>
      </c>
      <c r="F201" s="59" t="s">
        <v>236</v>
      </c>
      <c r="G201" s="59" t="s">
        <v>775</v>
      </c>
      <c r="H201" s="35" t="s">
        <v>81</v>
      </c>
      <c r="I201" s="59">
        <v>1</v>
      </c>
    </row>
    <row r="202" spans="2:9" ht="25.5" x14ac:dyDescent="0.25">
      <c r="B202" s="47" t="s">
        <v>232</v>
      </c>
      <c r="C202" s="60" t="s">
        <v>776</v>
      </c>
      <c r="D202" s="60" t="s">
        <v>777</v>
      </c>
      <c r="E202" s="59" t="s">
        <v>778</v>
      </c>
      <c r="F202" s="59" t="s">
        <v>236</v>
      </c>
      <c r="G202" s="59" t="s">
        <v>779</v>
      </c>
      <c r="H202" s="35" t="s">
        <v>81</v>
      </c>
      <c r="I202" s="59">
        <v>1</v>
      </c>
    </row>
    <row r="203" spans="2:9" ht="25.5" x14ac:dyDescent="0.25">
      <c r="B203" s="47" t="s">
        <v>232</v>
      </c>
      <c r="C203" s="60" t="s">
        <v>780</v>
      </c>
      <c r="D203" s="60" t="s">
        <v>781</v>
      </c>
      <c r="E203" s="59" t="s">
        <v>782</v>
      </c>
      <c r="F203" s="59" t="s">
        <v>236</v>
      </c>
      <c r="G203" s="59" t="s">
        <v>783</v>
      </c>
      <c r="H203" s="35" t="s">
        <v>81</v>
      </c>
      <c r="I203" s="59">
        <v>1</v>
      </c>
    </row>
    <row r="204" spans="2:9" ht="25.5" x14ac:dyDescent="0.25">
      <c r="B204" s="47" t="s">
        <v>232</v>
      </c>
      <c r="C204" s="60" t="s">
        <v>784</v>
      </c>
      <c r="D204" s="60" t="s">
        <v>785</v>
      </c>
      <c r="E204" s="59" t="s">
        <v>786</v>
      </c>
      <c r="F204" s="59" t="s">
        <v>236</v>
      </c>
      <c r="G204" s="59" t="s">
        <v>787</v>
      </c>
      <c r="H204" s="35" t="s">
        <v>81</v>
      </c>
      <c r="I204" s="59">
        <v>1</v>
      </c>
    </row>
    <row r="205" spans="2:9" ht="25.5" x14ac:dyDescent="0.25">
      <c r="B205" s="47" t="s">
        <v>232</v>
      </c>
      <c r="C205" s="60" t="s">
        <v>788</v>
      </c>
      <c r="D205" s="60" t="s">
        <v>789</v>
      </c>
      <c r="E205" s="59" t="s">
        <v>790</v>
      </c>
      <c r="F205" s="59" t="s">
        <v>236</v>
      </c>
      <c r="G205" s="59" t="s">
        <v>791</v>
      </c>
      <c r="H205" s="35" t="s">
        <v>81</v>
      </c>
      <c r="I205" s="59">
        <v>1</v>
      </c>
    </row>
    <row r="206" spans="2:9" ht="25.5" x14ac:dyDescent="0.25">
      <c r="B206" s="47" t="s">
        <v>232</v>
      </c>
      <c r="C206" s="60" t="s">
        <v>792</v>
      </c>
      <c r="D206" s="60" t="s">
        <v>793</v>
      </c>
      <c r="E206" s="59" t="s">
        <v>794</v>
      </c>
      <c r="F206" s="59" t="s">
        <v>236</v>
      </c>
      <c r="G206" s="59" t="s">
        <v>795</v>
      </c>
      <c r="H206" s="35" t="s">
        <v>81</v>
      </c>
      <c r="I206" s="59">
        <v>1</v>
      </c>
    </row>
    <row r="207" spans="2:9" ht="25.5" x14ac:dyDescent="0.25">
      <c r="B207" s="47" t="s">
        <v>232</v>
      </c>
      <c r="C207" s="60" t="s">
        <v>796</v>
      </c>
      <c r="D207" s="60" t="s">
        <v>797</v>
      </c>
      <c r="E207" s="59" t="s">
        <v>798</v>
      </c>
      <c r="F207" s="59" t="s">
        <v>236</v>
      </c>
      <c r="G207" s="59" t="s">
        <v>799</v>
      </c>
      <c r="H207" s="35" t="s">
        <v>81</v>
      </c>
      <c r="I207" s="59">
        <v>1</v>
      </c>
    </row>
    <row r="208" spans="2:9" ht="25.5" x14ac:dyDescent="0.25">
      <c r="B208" s="47" t="s">
        <v>232</v>
      </c>
      <c r="C208" s="60" t="s">
        <v>800</v>
      </c>
      <c r="D208" s="60" t="s">
        <v>801</v>
      </c>
      <c r="E208" s="59" t="s">
        <v>802</v>
      </c>
      <c r="F208" s="59" t="s">
        <v>236</v>
      </c>
      <c r="G208" s="59" t="s">
        <v>803</v>
      </c>
      <c r="H208" s="35" t="s">
        <v>81</v>
      </c>
      <c r="I208" s="59">
        <v>1</v>
      </c>
    </row>
    <row r="209" spans="2:9" ht="25.5" x14ac:dyDescent="0.25">
      <c r="B209" s="47" t="s">
        <v>232</v>
      </c>
      <c r="C209" s="60" t="s">
        <v>804</v>
      </c>
      <c r="D209" s="60" t="s">
        <v>805</v>
      </c>
      <c r="E209" s="59" t="s">
        <v>806</v>
      </c>
      <c r="F209" s="59" t="s">
        <v>236</v>
      </c>
      <c r="G209" s="59" t="s">
        <v>807</v>
      </c>
      <c r="H209" s="35" t="s">
        <v>81</v>
      </c>
      <c r="I209" s="59">
        <v>1</v>
      </c>
    </row>
    <row r="210" spans="2:9" ht="25.5" x14ac:dyDescent="0.25">
      <c r="B210" s="47" t="s">
        <v>232</v>
      </c>
      <c r="C210" s="60" t="s">
        <v>808</v>
      </c>
      <c r="D210" s="60" t="s">
        <v>809</v>
      </c>
      <c r="E210" s="59" t="s">
        <v>810</v>
      </c>
      <c r="F210" s="59" t="s">
        <v>236</v>
      </c>
      <c r="G210" s="59" t="s">
        <v>811</v>
      </c>
      <c r="H210" s="35" t="s">
        <v>81</v>
      </c>
      <c r="I210" s="59">
        <v>1</v>
      </c>
    </row>
    <row r="211" spans="2:9" ht="25.5" x14ac:dyDescent="0.25">
      <c r="B211" s="47" t="s">
        <v>232</v>
      </c>
      <c r="C211" s="60" t="s">
        <v>812</v>
      </c>
      <c r="D211" s="60" t="s">
        <v>813</v>
      </c>
      <c r="E211" s="59" t="s">
        <v>814</v>
      </c>
      <c r="F211" s="59" t="s">
        <v>236</v>
      </c>
      <c r="G211" s="59" t="s">
        <v>815</v>
      </c>
      <c r="H211" s="35" t="s">
        <v>81</v>
      </c>
      <c r="I211" s="59">
        <v>1</v>
      </c>
    </row>
    <row r="212" spans="2:9" ht="25.5" x14ac:dyDescent="0.25">
      <c r="B212" s="47" t="s">
        <v>232</v>
      </c>
      <c r="C212" s="60" t="s">
        <v>816</v>
      </c>
      <c r="D212" s="60" t="s">
        <v>817</v>
      </c>
      <c r="E212" s="59" t="s">
        <v>818</v>
      </c>
      <c r="F212" s="59" t="s">
        <v>236</v>
      </c>
      <c r="G212" s="59" t="s">
        <v>819</v>
      </c>
      <c r="H212" s="35" t="s">
        <v>81</v>
      </c>
      <c r="I212" s="59">
        <v>1</v>
      </c>
    </row>
    <row r="213" spans="2:9" ht="25.5" x14ac:dyDescent="0.25">
      <c r="B213" s="47" t="s">
        <v>232</v>
      </c>
      <c r="C213" s="60" t="s">
        <v>820</v>
      </c>
      <c r="D213" s="60" t="s">
        <v>821</v>
      </c>
      <c r="E213" s="59" t="s">
        <v>822</v>
      </c>
      <c r="F213" s="59" t="s">
        <v>236</v>
      </c>
      <c r="G213" s="59" t="s">
        <v>823</v>
      </c>
      <c r="H213" s="35" t="s">
        <v>81</v>
      </c>
      <c r="I213" s="59">
        <v>1</v>
      </c>
    </row>
    <row r="214" spans="2:9" ht="25.5" x14ac:dyDescent="0.25">
      <c r="B214" s="47" t="s">
        <v>232</v>
      </c>
      <c r="C214" s="60" t="s">
        <v>824</v>
      </c>
      <c r="D214" s="60" t="s">
        <v>825</v>
      </c>
      <c r="E214" s="59" t="s">
        <v>826</v>
      </c>
      <c r="F214" s="59" t="s">
        <v>236</v>
      </c>
      <c r="G214" s="59" t="s">
        <v>827</v>
      </c>
      <c r="H214" s="35" t="s">
        <v>81</v>
      </c>
      <c r="I214" s="59">
        <v>1</v>
      </c>
    </row>
    <row r="215" spans="2:9" ht="25.5" x14ac:dyDescent="0.25">
      <c r="B215" s="47" t="s">
        <v>232</v>
      </c>
      <c r="C215" s="60" t="s">
        <v>828</v>
      </c>
      <c r="D215" s="60" t="s">
        <v>829</v>
      </c>
      <c r="E215" s="59" t="s">
        <v>830</v>
      </c>
      <c r="F215" s="59" t="s">
        <v>236</v>
      </c>
      <c r="G215" s="59" t="s">
        <v>831</v>
      </c>
      <c r="H215" s="35" t="s">
        <v>81</v>
      </c>
      <c r="I215" s="59">
        <v>1</v>
      </c>
    </row>
    <row r="216" spans="2:9" ht="38.25" x14ac:dyDescent="0.25">
      <c r="B216" s="47" t="s">
        <v>232</v>
      </c>
      <c r="C216" s="60" t="s">
        <v>832</v>
      </c>
      <c r="D216" s="60" t="s">
        <v>833</v>
      </c>
      <c r="E216" s="59" t="s">
        <v>834</v>
      </c>
      <c r="F216" s="59" t="s">
        <v>236</v>
      </c>
      <c r="G216" s="59" t="s">
        <v>835</v>
      </c>
      <c r="H216" s="35" t="s">
        <v>81</v>
      </c>
      <c r="I216" s="59">
        <v>1</v>
      </c>
    </row>
    <row r="217" spans="2:9" ht="38.25" x14ac:dyDescent="0.25">
      <c r="B217" s="47" t="s">
        <v>232</v>
      </c>
      <c r="C217" s="60" t="s">
        <v>836</v>
      </c>
      <c r="D217" s="60" t="s">
        <v>837</v>
      </c>
      <c r="E217" s="59" t="s">
        <v>838</v>
      </c>
      <c r="F217" s="59" t="s">
        <v>236</v>
      </c>
      <c r="G217" s="59" t="s">
        <v>839</v>
      </c>
      <c r="H217" s="35" t="s">
        <v>81</v>
      </c>
      <c r="I217" s="59">
        <v>1</v>
      </c>
    </row>
    <row r="218" spans="2:9" ht="38.25" x14ac:dyDescent="0.25">
      <c r="B218" s="47" t="s">
        <v>232</v>
      </c>
      <c r="C218" s="60" t="s">
        <v>840</v>
      </c>
      <c r="D218" s="60" t="s">
        <v>841</v>
      </c>
      <c r="E218" s="59" t="s">
        <v>842</v>
      </c>
      <c r="F218" s="59" t="s">
        <v>236</v>
      </c>
      <c r="G218" s="59" t="s">
        <v>843</v>
      </c>
      <c r="H218" s="35" t="s">
        <v>81</v>
      </c>
      <c r="I218" s="59">
        <v>1</v>
      </c>
    </row>
    <row r="219" spans="2:9" ht="38.25" x14ac:dyDescent="0.25">
      <c r="B219" s="47" t="s">
        <v>232</v>
      </c>
      <c r="C219" s="60" t="s">
        <v>844</v>
      </c>
      <c r="D219" s="60" t="s">
        <v>845</v>
      </c>
      <c r="E219" s="59" t="s">
        <v>846</v>
      </c>
      <c r="F219" s="59" t="s">
        <v>236</v>
      </c>
      <c r="G219" s="59" t="s">
        <v>847</v>
      </c>
      <c r="H219" s="35" t="s">
        <v>81</v>
      </c>
      <c r="I219" s="59">
        <v>1</v>
      </c>
    </row>
    <row r="220" spans="2:9" ht="38.25" x14ac:dyDescent="0.25">
      <c r="B220" s="47" t="s">
        <v>232</v>
      </c>
      <c r="C220" s="60" t="s">
        <v>848</v>
      </c>
      <c r="D220" s="60" t="s">
        <v>849</v>
      </c>
      <c r="E220" s="59" t="s">
        <v>850</v>
      </c>
      <c r="F220" s="59" t="s">
        <v>236</v>
      </c>
      <c r="G220" s="59" t="s">
        <v>851</v>
      </c>
      <c r="H220" s="35" t="s">
        <v>81</v>
      </c>
      <c r="I220" s="59">
        <v>1</v>
      </c>
    </row>
    <row r="221" spans="2:9" ht="38.25" x14ac:dyDescent="0.25">
      <c r="B221" s="47" t="s">
        <v>232</v>
      </c>
      <c r="C221" s="60" t="s">
        <v>852</v>
      </c>
      <c r="D221" s="60" t="s">
        <v>853</v>
      </c>
      <c r="E221" s="59" t="s">
        <v>854</v>
      </c>
      <c r="F221" s="59" t="s">
        <v>236</v>
      </c>
      <c r="G221" s="59" t="s">
        <v>855</v>
      </c>
      <c r="H221" s="35" t="s">
        <v>81</v>
      </c>
      <c r="I221" s="59">
        <v>1</v>
      </c>
    </row>
    <row r="222" spans="2:9" ht="38.25" x14ac:dyDescent="0.25">
      <c r="B222" s="47" t="s">
        <v>232</v>
      </c>
      <c r="C222" s="60" t="s">
        <v>856</v>
      </c>
      <c r="D222" s="60" t="s">
        <v>857</v>
      </c>
      <c r="E222" s="59" t="s">
        <v>858</v>
      </c>
      <c r="F222" s="59" t="s">
        <v>236</v>
      </c>
      <c r="G222" s="59" t="s">
        <v>859</v>
      </c>
      <c r="H222" s="35" t="s">
        <v>81</v>
      </c>
      <c r="I222" s="59">
        <v>1</v>
      </c>
    </row>
    <row r="223" spans="2:9" ht="38.25" x14ac:dyDescent="0.25">
      <c r="B223" s="47" t="s">
        <v>232</v>
      </c>
      <c r="C223" s="60" t="s">
        <v>860</v>
      </c>
      <c r="D223" s="60" t="s">
        <v>861</v>
      </c>
      <c r="E223" s="59" t="s">
        <v>862</v>
      </c>
      <c r="F223" s="59" t="s">
        <v>236</v>
      </c>
      <c r="G223" s="59" t="s">
        <v>863</v>
      </c>
      <c r="H223" s="35" t="s">
        <v>81</v>
      </c>
      <c r="I223" s="59">
        <v>1</v>
      </c>
    </row>
    <row r="224" spans="2:9" ht="38.25" x14ac:dyDescent="0.25">
      <c r="B224" s="47" t="s">
        <v>232</v>
      </c>
      <c r="C224" s="60" t="s">
        <v>864</v>
      </c>
      <c r="D224" s="60" t="s">
        <v>865</v>
      </c>
      <c r="E224" s="59" t="s">
        <v>866</v>
      </c>
      <c r="F224" s="59" t="s">
        <v>236</v>
      </c>
      <c r="G224" s="59" t="s">
        <v>867</v>
      </c>
      <c r="H224" s="35" t="s">
        <v>81</v>
      </c>
      <c r="I224" s="59">
        <v>1</v>
      </c>
    </row>
    <row r="225" spans="2:9" ht="38.25" x14ac:dyDescent="0.25">
      <c r="B225" s="47" t="s">
        <v>232</v>
      </c>
      <c r="C225" s="60" t="s">
        <v>868</v>
      </c>
      <c r="D225" s="60" t="s">
        <v>869</v>
      </c>
      <c r="E225" s="59" t="s">
        <v>870</v>
      </c>
      <c r="F225" s="59" t="s">
        <v>236</v>
      </c>
      <c r="G225" s="59" t="s">
        <v>871</v>
      </c>
      <c r="H225" s="35" t="s">
        <v>81</v>
      </c>
      <c r="I225" s="59">
        <v>1</v>
      </c>
    </row>
    <row r="226" spans="2:9" ht="38.25" x14ac:dyDescent="0.25">
      <c r="B226" s="47" t="s">
        <v>232</v>
      </c>
      <c r="C226" s="60" t="s">
        <v>872</v>
      </c>
      <c r="D226" s="60" t="s">
        <v>873</v>
      </c>
      <c r="E226" s="59" t="s">
        <v>874</v>
      </c>
      <c r="F226" s="59" t="s">
        <v>236</v>
      </c>
      <c r="G226" s="59" t="s">
        <v>875</v>
      </c>
      <c r="H226" s="35" t="s">
        <v>81</v>
      </c>
      <c r="I226" s="59">
        <v>1</v>
      </c>
    </row>
    <row r="227" spans="2:9" ht="38.25" x14ac:dyDescent="0.25">
      <c r="B227" s="47" t="s">
        <v>232</v>
      </c>
      <c r="C227" s="60" t="s">
        <v>876</v>
      </c>
      <c r="D227" s="60" t="s">
        <v>877</v>
      </c>
      <c r="E227" s="59" t="s">
        <v>878</v>
      </c>
      <c r="F227" s="59" t="s">
        <v>236</v>
      </c>
      <c r="G227" s="59" t="s">
        <v>879</v>
      </c>
      <c r="H227" s="35" t="s">
        <v>81</v>
      </c>
      <c r="I227" s="59">
        <v>1</v>
      </c>
    </row>
    <row r="228" spans="2:9" ht="38.25" x14ac:dyDescent="0.25">
      <c r="B228" s="47" t="s">
        <v>232</v>
      </c>
      <c r="C228" s="60" t="s">
        <v>880</v>
      </c>
      <c r="D228" s="60" t="s">
        <v>881</v>
      </c>
      <c r="E228" s="59" t="s">
        <v>882</v>
      </c>
      <c r="F228" s="59" t="s">
        <v>236</v>
      </c>
      <c r="G228" s="59" t="s">
        <v>883</v>
      </c>
      <c r="H228" s="35" t="s">
        <v>81</v>
      </c>
      <c r="I228" s="59">
        <v>1</v>
      </c>
    </row>
    <row r="229" spans="2:9" ht="38.25" x14ac:dyDescent="0.25">
      <c r="B229" s="47" t="s">
        <v>232</v>
      </c>
      <c r="C229" s="60" t="s">
        <v>884</v>
      </c>
      <c r="D229" s="60" t="s">
        <v>885</v>
      </c>
      <c r="E229" s="59" t="s">
        <v>886</v>
      </c>
      <c r="F229" s="59" t="s">
        <v>236</v>
      </c>
      <c r="G229" s="59" t="s">
        <v>887</v>
      </c>
      <c r="H229" s="35" t="s">
        <v>81</v>
      </c>
      <c r="I229" s="59">
        <v>1</v>
      </c>
    </row>
    <row r="230" spans="2:9" ht="38.25" x14ac:dyDescent="0.25">
      <c r="B230" s="47" t="s">
        <v>232</v>
      </c>
      <c r="C230" s="60" t="s">
        <v>888</v>
      </c>
      <c r="D230" s="60" t="s">
        <v>889</v>
      </c>
      <c r="E230" s="59" t="s">
        <v>890</v>
      </c>
      <c r="F230" s="59" t="s">
        <v>236</v>
      </c>
      <c r="G230" s="59" t="s">
        <v>891</v>
      </c>
      <c r="H230" s="35" t="s">
        <v>81</v>
      </c>
      <c r="I230" s="59">
        <v>1</v>
      </c>
    </row>
    <row r="231" spans="2:9" ht="38.25" x14ac:dyDescent="0.25">
      <c r="B231" s="47" t="s">
        <v>232</v>
      </c>
      <c r="C231" s="60" t="s">
        <v>892</v>
      </c>
      <c r="D231" s="60" t="s">
        <v>893</v>
      </c>
      <c r="E231" s="59" t="s">
        <v>894</v>
      </c>
      <c r="F231" s="59" t="s">
        <v>236</v>
      </c>
      <c r="G231" s="59" t="s">
        <v>895</v>
      </c>
      <c r="H231" s="35" t="s">
        <v>81</v>
      </c>
      <c r="I231" s="59">
        <v>1</v>
      </c>
    </row>
    <row r="232" spans="2:9" ht="38.25" x14ac:dyDescent="0.25">
      <c r="B232" s="47" t="s">
        <v>232</v>
      </c>
      <c r="C232" s="60" t="s">
        <v>896</v>
      </c>
      <c r="D232" s="60" t="s">
        <v>897</v>
      </c>
      <c r="E232" s="59" t="s">
        <v>898</v>
      </c>
      <c r="F232" s="59" t="s">
        <v>236</v>
      </c>
      <c r="G232" s="59" t="s">
        <v>899</v>
      </c>
      <c r="H232" s="35" t="s">
        <v>81</v>
      </c>
      <c r="I232" s="59">
        <v>1</v>
      </c>
    </row>
    <row r="233" spans="2:9" ht="38.25" x14ac:dyDescent="0.25">
      <c r="B233" s="47" t="s">
        <v>232</v>
      </c>
      <c r="C233" s="60" t="s">
        <v>900</v>
      </c>
      <c r="D233" s="60" t="s">
        <v>901</v>
      </c>
      <c r="E233" s="59" t="s">
        <v>902</v>
      </c>
      <c r="F233" s="59" t="s">
        <v>236</v>
      </c>
      <c r="G233" s="59" t="s">
        <v>903</v>
      </c>
      <c r="H233" s="35" t="s">
        <v>81</v>
      </c>
      <c r="I233" s="59">
        <v>1</v>
      </c>
    </row>
    <row r="234" spans="2:9" ht="38.25" x14ac:dyDescent="0.25">
      <c r="B234" s="47" t="s">
        <v>232</v>
      </c>
      <c r="C234" s="60" t="s">
        <v>904</v>
      </c>
      <c r="D234" s="60" t="s">
        <v>905</v>
      </c>
      <c r="E234" s="59" t="s">
        <v>906</v>
      </c>
      <c r="F234" s="59" t="s">
        <v>236</v>
      </c>
      <c r="G234" s="59" t="s">
        <v>907</v>
      </c>
      <c r="H234" s="35" t="s">
        <v>81</v>
      </c>
      <c r="I234" s="59">
        <v>1</v>
      </c>
    </row>
    <row r="235" spans="2:9" ht="38.25" x14ac:dyDescent="0.25">
      <c r="B235" s="47" t="s">
        <v>232</v>
      </c>
      <c r="C235" s="60" t="s">
        <v>908</v>
      </c>
      <c r="D235" s="60" t="s">
        <v>909</v>
      </c>
      <c r="E235" s="59" t="s">
        <v>910</v>
      </c>
      <c r="F235" s="59" t="s">
        <v>236</v>
      </c>
      <c r="G235" s="59" t="s">
        <v>911</v>
      </c>
      <c r="H235" s="35" t="s">
        <v>81</v>
      </c>
      <c r="I235" s="59">
        <v>1</v>
      </c>
    </row>
    <row r="236" spans="2:9" ht="38.25" x14ac:dyDescent="0.25">
      <c r="B236" s="47" t="s">
        <v>232</v>
      </c>
      <c r="C236" s="60" t="s">
        <v>912</v>
      </c>
      <c r="D236" s="60" t="s">
        <v>913</v>
      </c>
      <c r="E236" s="59" t="s">
        <v>914</v>
      </c>
      <c r="F236" s="59" t="s">
        <v>236</v>
      </c>
      <c r="G236" s="59" t="s">
        <v>915</v>
      </c>
      <c r="H236" s="35" t="s">
        <v>81</v>
      </c>
      <c r="I236" s="59">
        <v>1</v>
      </c>
    </row>
    <row r="237" spans="2:9" ht="38.25" x14ac:dyDescent="0.25">
      <c r="B237" s="47" t="s">
        <v>232</v>
      </c>
      <c r="C237" s="60" t="s">
        <v>916</v>
      </c>
      <c r="D237" s="60" t="s">
        <v>917</v>
      </c>
      <c r="E237" s="59" t="s">
        <v>918</v>
      </c>
      <c r="F237" s="59" t="s">
        <v>236</v>
      </c>
      <c r="G237" s="59" t="s">
        <v>919</v>
      </c>
      <c r="H237" s="35" t="s">
        <v>81</v>
      </c>
      <c r="I237" s="59">
        <v>1</v>
      </c>
    </row>
    <row r="238" spans="2:9" ht="38.25" x14ac:dyDescent="0.25">
      <c r="B238" s="47" t="s">
        <v>232</v>
      </c>
      <c r="C238" s="60" t="s">
        <v>920</v>
      </c>
      <c r="D238" s="60" t="s">
        <v>921</v>
      </c>
      <c r="E238" s="59" t="s">
        <v>922</v>
      </c>
      <c r="F238" s="59" t="s">
        <v>236</v>
      </c>
      <c r="G238" s="59" t="s">
        <v>923</v>
      </c>
      <c r="H238" s="35" t="s">
        <v>81</v>
      </c>
      <c r="I238" s="59">
        <v>1</v>
      </c>
    </row>
    <row r="239" spans="2:9" ht="38.25" x14ac:dyDescent="0.25">
      <c r="B239" s="47" t="s">
        <v>232</v>
      </c>
      <c r="C239" s="60" t="s">
        <v>924</v>
      </c>
      <c r="D239" s="60" t="s">
        <v>925</v>
      </c>
      <c r="E239" s="59" t="s">
        <v>926</v>
      </c>
      <c r="F239" s="59" t="s">
        <v>236</v>
      </c>
      <c r="G239" s="59" t="s">
        <v>927</v>
      </c>
      <c r="H239" s="35" t="s">
        <v>81</v>
      </c>
      <c r="I239" s="59">
        <v>1</v>
      </c>
    </row>
    <row r="240" spans="2:9" ht="38.25" x14ac:dyDescent="0.25">
      <c r="B240" s="58" t="s">
        <v>928</v>
      </c>
      <c r="C240" s="60" t="s">
        <v>929</v>
      </c>
      <c r="D240" s="60" t="s">
        <v>930</v>
      </c>
      <c r="E240" s="60" t="s">
        <v>931</v>
      </c>
      <c r="F240" s="60" t="s">
        <v>198</v>
      </c>
      <c r="G240" s="60" t="s">
        <v>932</v>
      </c>
      <c r="H240" s="35" t="s">
        <v>81</v>
      </c>
      <c r="I240" s="60" t="s">
        <v>82</v>
      </c>
    </row>
    <row r="241" spans="2:9" ht="38.25" x14ac:dyDescent="0.25">
      <c r="B241" s="47" t="s">
        <v>928</v>
      </c>
      <c r="C241" s="60" t="s">
        <v>933</v>
      </c>
      <c r="D241" s="60" t="s">
        <v>934</v>
      </c>
      <c r="E241" s="60" t="s">
        <v>935</v>
      </c>
      <c r="F241" s="60" t="s">
        <v>198</v>
      </c>
      <c r="G241" s="60" t="s">
        <v>936</v>
      </c>
      <c r="H241" s="35" t="s">
        <v>81</v>
      </c>
      <c r="I241" s="60" t="s">
        <v>82</v>
      </c>
    </row>
    <row r="242" spans="2:9" ht="38.25" x14ac:dyDescent="0.25">
      <c r="B242" s="47" t="s">
        <v>928</v>
      </c>
      <c r="C242" s="60" t="s">
        <v>937</v>
      </c>
      <c r="D242" s="60" t="s">
        <v>938</v>
      </c>
      <c r="E242" s="60" t="s">
        <v>939</v>
      </c>
      <c r="F242" s="60" t="s">
        <v>198</v>
      </c>
      <c r="G242" s="60" t="s">
        <v>940</v>
      </c>
      <c r="H242" s="35" t="s">
        <v>81</v>
      </c>
      <c r="I242" s="60" t="s">
        <v>82</v>
      </c>
    </row>
    <row r="243" spans="2:9" ht="38.25" x14ac:dyDescent="0.25">
      <c r="B243" s="47" t="s">
        <v>928</v>
      </c>
      <c r="C243" s="60" t="s">
        <v>941</v>
      </c>
      <c r="D243" s="60" t="s">
        <v>942</v>
      </c>
      <c r="E243" s="60" t="s">
        <v>943</v>
      </c>
      <c r="F243" s="60" t="s">
        <v>198</v>
      </c>
      <c r="G243" s="60" t="s">
        <v>944</v>
      </c>
      <c r="H243" s="35" t="s">
        <v>81</v>
      </c>
      <c r="I243" s="60" t="s">
        <v>82</v>
      </c>
    </row>
    <row r="244" spans="2:9" ht="38.25" x14ac:dyDescent="0.25">
      <c r="B244" s="47" t="s">
        <v>928</v>
      </c>
      <c r="C244" s="60" t="s">
        <v>945</v>
      </c>
      <c r="D244" s="60" t="s">
        <v>946</v>
      </c>
      <c r="E244" s="60" t="s">
        <v>943</v>
      </c>
      <c r="F244" s="60" t="s">
        <v>198</v>
      </c>
      <c r="G244" s="60" t="s">
        <v>947</v>
      </c>
      <c r="H244" s="35" t="s">
        <v>81</v>
      </c>
      <c r="I244" s="60" t="s">
        <v>82</v>
      </c>
    </row>
    <row r="245" spans="2:9" ht="38.25" x14ac:dyDescent="0.25">
      <c r="B245" s="47" t="s">
        <v>928</v>
      </c>
      <c r="C245" s="60" t="s">
        <v>948</v>
      </c>
      <c r="D245" s="60" t="s">
        <v>949</v>
      </c>
      <c r="E245" s="60" t="s">
        <v>950</v>
      </c>
      <c r="F245" s="60" t="s">
        <v>198</v>
      </c>
      <c r="G245" s="60" t="s">
        <v>951</v>
      </c>
      <c r="H245" s="35" t="s">
        <v>81</v>
      </c>
      <c r="I245" s="60" t="s">
        <v>82</v>
      </c>
    </row>
    <row r="246" spans="2:9" ht="38.25" x14ac:dyDescent="0.25">
      <c r="B246" s="47" t="s">
        <v>928</v>
      </c>
      <c r="C246" s="60" t="s">
        <v>952</v>
      </c>
      <c r="D246" s="60" t="s">
        <v>953</v>
      </c>
      <c r="E246" s="60" t="s">
        <v>950</v>
      </c>
      <c r="F246" s="60" t="s">
        <v>198</v>
      </c>
      <c r="G246" s="60" t="s">
        <v>954</v>
      </c>
      <c r="H246" s="35" t="s">
        <v>81</v>
      </c>
      <c r="I246" s="60" t="s">
        <v>82</v>
      </c>
    </row>
    <row r="247" spans="2:9" ht="38.25" x14ac:dyDescent="0.25">
      <c r="B247" s="47" t="s">
        <v>928</v>
      </c>
      <c r="C247" s="60" t="s">
        <v>955</v>
      </c>
      <c r="D247" s="60" t="s">
        <v>956</v>
      </c>
      <c r="E247" s="60" t="s">
        <v>957</v>
      </c>
      <c r="F247" s="60" t="s">
        <v>198</v>
      </c>
      <c r="G247" s="60" t="s">
        <v>958</v>
      </c>
      <c r="H247" s="35" t="s">
        <v>81</v>
      </c>
      <c r="I247" s="60" t="s">
        <v>82</v>
      </c>
    </row>
    <row r="248" spans="2:9" ht="38.25" x14ac:dyDescent="0.25">
      <c r="B248" s="47" t="s">
        <v>928</v>
      </c>
      <c r="C248" s="60" t="s">
        <v>959</v>
      </c>
      <c r="D248" s="60" t="s">
        <v>960</v>
      </c>
      <c r="E248" s="60" t="s">
        <v>957</v>
      </c>
      <c r="F248" s="60" t="s">
        <v>198</v>
      </c>
      <c r="G248" s="60" t="s">
        <v>961</v>
      </c>
      <c r="H248" s="35" t="s">
        <v>81</v>
      </c>
      <c r="I248" s="60" t="s">
        <v>82</v>
      </c>
    </row>
    <row r="249" spans="2:9" ht="38.25" x14ac:dyDescent="0.25">
      <c r="B249" s="47" t="s">
        <v>928</v>
      </c>
      <c r="C249" s="60" t="s">
        <v>962</v>
      </c>
      <c r="D249" s="60" t="s">
        <v>963</v>
      </c>
      <c r="E249" s="60" t="s">
        <v>957</v>
      </c>
      <c r="F249" s="60" t="s">
        <v>198</v>
      </c>
      <c r="G249" s="60" t="s">
        <v>964</v>
      </c>
      <c r="H249" s="35" t="s">
        <v>81</v>
      </c>
      <c r="I249" s="60" t="s">
        <v>82</v>
      </c>
    </row>
    <row r="250" spans="2:9" ht="38.25" x14ac:dyDescent="0.25">
      <c r="B250" s="47" t="s">
        <v>928</v>
      </c>
      <c r="C250" s="60" t="s">
        <v>965</v>
      </c>
      <c r="D250" s="60" t="s">
        <v>966</v>
      </c>
      <c r="E250" s="60" t="s">
        <v>957</v>
      </c>
      <c r="F250" s="60" t="s">
        <v>198</v>
      </c>
      <c r="G250" s="60" t="s">
        <v>967</v>
      </c>
      <c r="H250" s="35" t="s">
        <v>81</v>
      </c>
      <c r="I250" s="60" t="s">
        <v>82</v>
      </c>
    </row>
    <row r="251" spans="2:9" ht="38.25" x14ac:dyDescent="0.25">
      <c r="B251" s="47" t="s">
        <v>928</v>
      </c>
      <c r="C251" s="60" t="s">
        <v>968</v>
      </c>
      <c r="D251" s="60" t="s">
        <v>969</v>
      </c>
      <c r="E251" s="60" t="s">
        <v>970</v>
      </c>
      <c r="F251" s="60" t="s">
        <v>198</v>
      </c>
      <c r="G251" s="60" t="s">
        <v>971</v>
      </c>
      <c r="H251" s="35" t="s">
        <v>81</v>
      </c>
      <c r="I251" s="60" t="s">
        <v>82</v>
      </c>
    </row>
    <row r="252" spans="2:9" ht="38.25" x14ac:dyDescent="0.25">
      <c r="B252" s="47" t="s">
        <v>928</v>
      </c>
      <c r="C252" s="60" t="s">
        <v>972</v>
      </c>
      <c r="D252" s="60" t="s">
        <v>973</v>
      </c>
      <c r="E252" s="60" t="s">
        <v>974</v>
      </c>
      <c r="F252" s="60" t="s">
        <v>198</v>
      </c>
      <c r="G252" s="60" t="s">
        <v>975</v>
      </c>
      <c r="H252" s="35" t="s">
        <v>81</v>
      </c>
      <c r="I252" s="60" t="s">
        <v>82</v>
      </c>
    </row>
    <row r="253" spans="2:9" ht="38.25" x14ac:dyDescent="0.25">
      <c r="B253" s="47" t="s">
        <v>928</v>
      </c>
      <c r="C253" s="60" t="s">
        <v>976</v>
      </c>
      <c r="D253" s="60" t="s">
        <v>977</v>
      </c>
      <c r="E253" s="60" t="s">
        <v>978</v>
      </c>
      <c r="F253" s="60" t="s">
        <v>198</v>
      </c>
      <c r="G253" s="60" t="s">
        <v>979</v>
      </c>
      <c r="H253" s="35" t="s">
        <v>81</v>
      </c>
      <c r="I253" s="60" t="s">
        <v>82</v>
      </c>
    </row>
    <row r="254" spans="2:9" ht="38.25" x14ac:dyDescent="0.25">
      <c r="B254" s="47" t="s">
        <v>928</v>
      </c>
      <c r="C254" s="60" t="s">
        <v>980</v>
      </c>
      <c r="D254" s="60" t="s">
        <v>981</v>
      </c>
      <c r="E254" s="60" t="s">
        <v>982</v>
      </c>
      <c r="F254" s="60" t="s">
        <v>198</v>
      </c>
      <c r="G254" s="60" t="s">
        <v>983</v>
      </c>
      <c r="H254" s="35" t="s">
        <v>81</v>
      </c>
      <c r="I254" s="60" t="s">
        <v>82</v>
      </c>
    </row>
    <row r="255" spans="2:9" ht="38.25" x14ac:dyDescent="0.25">
      <c r="B255" s="47" t="s">
        <v>928</v>
      </c>
      <c r="C255" s="60" t="s">
        <v>984</v>
      </c>
      <c r="D255" s="60" t="s">
        <v>985</v>
      </c>
      <c r="E255" s="60" t="s">
        <v>986</v>
      </c>
      <c r="F255" s="60" t="s">
        <v>198</v>
      </c>
      <c r="G255" s="60" t="s">
        <v>987</v>
      </c>
      <c r="H255" s="35" t="s">
        <v>81</v>
      </c>
      <c r="I255" s="60" t="s">
        <v>82</v>
      </c>
    </row>
    <row r="256" spans="2:9" ht="38.25" x14ac:dyDescent="0.25">
      <c r="B256" s="47" t="s">
        <v>928</v>
      </c>
      <c r="C256" s="60" t="s">
        <v>988</v>
      </c>
      <c r="D256" s="60" t="s">
        <v>989</v>
      </c>
      <c r="E256" s="60" t="s">
        <v>990</v>
      </c>
      <c r="F256" s="60" t="s">
        <v>198</v>
      </c>
      <c r="G256" s="60" t="s">
        <v>991</v>
      </c>
      <c r="H256" s="35" t="s">
        <v>81</v>
      </c>
      <c r="I256" s="60" t="s">
        <v>82</v>
      </c>
    </row>
    <row r="257" spans="2:9" ht="38.25" x14ac:dyDescent="0.25">
      <c r="B257" s="47" t="s">
        <v>928</v>
      </c>
      <c r="C257" s="60" t="s">
        <v>992</v>
      </c>
      <c r="D257" s="60" t="s">
        <v>993</v>
      </c>
      <c r="E257" s="60" t="s">
        <v>994</v>
      </c>
      <c r="F257" s="60" t="s">
        <v>198</v>
      </c>
      <c r="G257" s="60" t="s">
        <v>995</v>
      </c>
      <c r="H257" s="35" t="s">
        <v>81</v>
      </c>
      <c r="I257" s="60" t="s">
        <v>82</v>
      </c>
    </row>
    <row r="258" spans="2:9" ht="38.25" x14ac:dyDescent="0.25">
      <c r="B258" s="47" t="s">
        <v>928</v>
      </c>
      <c r="C258" s="60" t="s">
        <v>996</v>
      </c>
      <c r="D258" s="60" t="s">
        <v>997</v>
      </c>
      <c r="E258" s="60" t="s">
        <v>994</v>
      </c>
      <c r="F258" s="60" t="s">
        <v>198</v>
      </c>
      <c r="G258" s="60" t="s">
        <v>998</v>
      </c>
      <c r="H258" s="35" t="s">
        <v>81</v>
      </c>
      <c r="I258" s="60" t="s">
        <v>82</v>
      </c>
    </row>
    <row r="259" spans="2:9" ht="38.25" x14ac:dyDescent="0.25">
      <c r="B259" s="47" t="s">
        <v>928</v>
      </c>
      <c r="C259" s="60" t="s">
        <v>999</v>
      </c>
      <c r="D259" s="60" t="s">
        <v>1000</v>
      </c>
      <c r="E259" s="60" t="s">
        <v>1001</v>
      </c>
      <c r="F259" s="60" t="s">
        <v>198</v>
      </c>
      <c r="G259" s="60" t="s">
        <v>1002</v>
      </c>
      <c r="H259" s="35" t="s">
        <v>81</v>
      </c>
      <c r="I259" s="60" t="s">
        <v>82</v>
      </c>
    </row>
    <row r="260" spans="2:9" ht="38.25" x14ac:dyDescent="0.25">
      <c r="B260" s="47" t="s">
        <v>928</v>
      </c>
      <c r="C260" s="60" t="s">
        <v>1003</v>
      </c>
      <c r="D260" s="60" t="s">
        <v>1004</v>
      </c>
      <c r="E260" s="60" t="s">
        <v>1005</v>
      </c>
      <c r="F260" s="60" t="s">
        <v>198</v>
      </c>
      <c r="G260" s="60" t="s">
        <v>1006</v>
      </c>
      <c r="H260" s="35" t="s">
        <v>81</v>
      </c>
      <c r="I260" s="60" t="s">
        <v>82</v>
      </c>
    </row>
    <row r="261" spans="2:9" ht="38.25" x14ac:dyDescent="0.25">
      <c r="B261" s="47" t="s">
        <v>928</v>
      </c>
      <c r="C261" s="60" t="s">
        <v>1007</v>
      </c>
      <c r="D261" s="60" t="s">
        <v>1008</v>
      </c>
      <c r="E261" s="60" t="s">
        <v>1009</v>
      </c>
      <c r="F261" s="60" t="s">
        <v>198</v>
      </c>
      <c r="G261" s="60" t="s">
        <v>1010</v>
      </c>
      <c r="H261" s="35" t="s">
        <v>81</v>
      </c>
      <c r="I261" s="60" t="s">
        <v>82</v>
      </c>
    </row>
    <row r="262" spans="2:9" ht="38.25" x14ac:dyDescent="0.25">
      <c r="B262" s="47" t="s">
        <v>928</v>
      </c>
      <c r="C262" s="60" t="s">
        <v>1011</v>
      </c>
      <c r="D262" s="60" t="s">
        <v>1012</v>
      </c>
      <c r="E262" s="60" t="s">
        <v>1013</v>
      </c>
      <c r="F262" s="60" t="s">
        <v>198</v>
      </c>
      <c r="G262" s="60" t="s">
        <v>1014</v>
      </c>
      <c r="H262" s="35" t="s">
        <v>81</v>
      </c>
      <c r="I262" s="60" t="s">
        <v>82</v>
      </c>
    </row>
    <row r="263" spans="2:9" ht="38.25" x14ac:dyDescent="0.25">
      <c r="B263" s="47" t="s">
        <v>928</v>
      </c>
      <c r="C263" s="60" t="s">
        <v>1015</v>
      </c>
      <c r="D263" s="60" t="s">
        <v>1016</v>
      </c>
      <c r="E263" s="60" t="s">
        <v>1017</v>
      </c>
      <c r="F263" s="60" t="s">
        <v>198</v>
      </c>
      <c r="G263" s="60" t="s">
        <v>1018</v>
      </c>
      <c r="H263" s="35" t="s">
        <v>81</v>
      </c>
      <c r="I263" s="60" t="s">
        <v>82</v>
      </c>
    </row>
    <row r="264" spans="2:9" ht="38.25" x14ac:dyDescent="0.25">
      <c r="B264" s="47" t="s">
        <v>928</v>
      </c>
      <c r="C264" s="60" t="s">
        <v>1019</v>
      </c>
      <c r="D264" s="60" t="s">
        <v>1020</v>
      </c>
      <c r="E264" s="60" t="s">
        <v>1021</v>
      </c>
      <c r="F264" s="60" t="s">
        <v>198</v>
      </c>
      <c r="G264" s="60" t="s">
        <v>1022</v>
      </c>
      <c r="H264" s="35" t="s">
        <v>81</v>
      </c>
      <c r="I264" s="60" t="s">
        <v>82</v>
      </c>
    </row>
    <row r="265" spans="2:9" ht="38.25" x14ac:dyDescent="0.25">
      <c r="B265" s="47" t="s">
        <v>928</v>
      </c>
      <c r="C265" s="60" t="s">
        <v>1023</v>
      </c>
      <c r="D265" s="60" t="s">
        <v>1024</v>
      </c>
      <c r="E265" s="60" t="s">
        <v>990</v>
      </c>
      <c r="F265" s="60" t="s">
        <v>198</v>
      </c>
      <c r="G265" s="60" t="s">
        <v>1025</v>
      </c>
      <c r="H265" s="35" t="s">
        <v>81</v>
      </c>
      <c r="I265" s="60" t="s">
        <v>82</v>
      </c>
    </row>
    <row r="266" spans="2:9" ht="38.25" x14ac:dyDescent="0.25">
      <c r="B266" s="47" t="s">
        <v>928</v>
      </c>
      <c r="C266" s="60" t="s">
        <v>1026</v>
      </c>
      <c r="D266" s="60" t="s">
        <v>1027</v>
      </c>
      <c r="E266" s="60" t="s">
        <v>1028</v>
      </c>
      <c r="F266" s="60" t="s">
        <v>198</v>
      </c>
      <c r="G266" s="60" t="s">
        <v>1029</v>
      </c>
      <c r="H266" s="35" t="s">
        <v>81</v>
      </c>
      <c r="I266" s="60" t="s">
        <v>82</v>
      </c>
    </row>
    <row r="267" spans="2:9" ht="38.25" x14ac:dyDescent="0.25">
      <c r="B267" s="47" t="s">
        <v>928</v>
      </c>
      <c r="C267" s="60" t="s">
        <v>1030</v>
      </c>
      <c r="D267" s="60" t="s">
        <v>1031</v>
      </c>
      <c r="E267" s="60" t="s">
        <v>1032</v>
      </c>
      <c r="F267" s="60" t="s">
        <v>198</v>
      </c>
      <c r="G267" s="60" t="s">
        <v>1033</v>
      </c>
      <c r="H267" s="35" t="s">
        <v>81</v>
      </c>
      <c r="I267" s="60" t="s">
        <v>82</v>
      </c>
    </row>
    <row r="268" spans="2:9" ht="38.25" x14ac:dyDescent="0.25">
      <c r="B268" s="47" t="s">
        <v>928</v>
      </c>
      <c r="C268" s="60" t="s">
        <v>1034</v>
      </c>
      <c r="D268" s="60" t="s">
        <v>1035</v>
      </c>
      <c r="E268" s="60" t="s">
        <v>1036</v>
      </c>
      <c r="F268" s="60" t="s">
        <v>198</v>
      </c>
      <c r="G268" s="60" t="s">
        <v>1037</v>
      </c>
      <c r="H268" s="35" t="s">
        <v>81</v>
      </c>
      <c r="I268" s="60" t="s">
        <v>82</v>
      </c>
    </row>
    <row r="269" spans="2:9" ht="38.25" x14ac:dyDescent="0.25">
      <c r="B269" s="47" t="s">
        <v>928</v>
      </c>
      <c r="C269" s="60" t="s">
        <v>1038</v>
      </c>
      <c r="D269" s="60" t="s">
        <v>1039</v>
      </c>
      <c r="E269" s="60" t="s">
        <v>1040</v>
      </c>
      <c r="F269" s="60" t="s">
        <v>198</v>
      </c>
      <c r="G269" s="60" t="s">
        <v>1041</v>
      </c>
      <c r="H269" s="35" t="s">
        <v>81</v>
      </c>
      <c r="I269" s="60" t="s">
        <v>82</v>
      </c>
    </row>
    <row r="270" spans="2:9" ht="38.25" x14ac:dyDescent="0.25">
      <c r="B270" s="47" t="s">
        <v>928</v>
      </c>
      <c r="C270" s="60" t="s">
        <v>1042</v>
      </c>
      <c r="D270" s="60" t="s">
        <v>1043</v>
      </c>
      <c r="E270" s="60" t="s">
        <v>1044</v>
      </c>
      <c r="F270" s="60" t="s">
        <v>198</v>
      </c>
      <c r="G270" s="60" t="s">
        <v>1045</v>
      </c>
      <c r="H270" s="35" t="s">
        <v>81</v>
      </c>
      <c r="I270" s="60" t="s">
        <v>82</v>
      </c>
    </row>
    <row r="271" spans="2:9" ht="38.25" x14ac:dyDescent="0.25">
      <c r="B271" s="47" t="s">
        <v>928</v>
      </c>
      <c r="C271" s="60" t="s">
        <v>1046</v>
      </c>
      <c r="D271" s="60" t="s">
        <v>1047</v>
      </c>
      <c r="E271" s="60" t="s">
        <v>1048</v>
      </c>
      <c r="F271" s="60" t="s">
        <v>198</v>
      </c>
      <c r="G271" s="60" t="s">
        <v>1049</v>
      </c>
      <c r="H271" s="35" t="s">
        <v>81</v>
      </c>
      <c r="I271" s="60" t="s">
        <v>82</v>
      </c>
    </row>
    <row r="272" spans="2:9" ht="38.25" x14ac:dyDescent="0.25">
      <c r="B272" s="47" t="s">
        <v>928</v>
      </c>
      <c r="C272" s="60" t="s">
        <v>1050</v>
      </c>
      <c r="D272" s="60" t="s">
        <v>1051</v>
      </c>
      <c r="E272" s="60" t="s">
        <v>1052</v>
      </c>
      <c r="F272" s="60" t="s">
        <v>198</v>
      </c>
      <c r="G272" s="60" t="s">
        <v>1053</v>
      </c>
      <c r="H272" s="35" t="s">
        <v>81</v>
      </c>
      <c r="I272" s="60" t="s">
        <v>82</v>
      </c>
    </row>
    <row r="273" spans="2:9" ht="38.25" x14ac:dyDescent="0.25">
      <c r="B273" s="47" t="s">
        <v>928</v>
      </c>
      <c r="C273" s="60" t="s">
        <v>1054</v>
      </c>
      <c r="D273" s="60" t="s">
        <v>1055</v>
      </c>
      <c r="E273" s="60" t="s">
        <v>1056</v>
      </c>
      <c r="F273" s="60" t="s">
        <v>198</v>
      </c>
      <c r="G273" s="60" t="s">
        <v>1057</v>
      </c>
      <c r="H273" s="35" t="s">
        <v>81</v>
      </c>
      <c r="I273" s="60" t="s">
        <v>82</v>
      </c>
    </row>
    <row r="274" spans="2:9" ht="38.25" x14ac:dyDescent="0.25">
      <c r="B274" s="47" t="s">
        <v>928</v>
      </c>
      <c r="C274" s="60" t="s">
        <v>1058</v>
      </c>
      <c r="D274" s="60" t="s">
        <v>1059</v>
      </c>
      <c r="E274" s="60" t="s">
        <v>1060</v>
      </c>
      <c r="F274" s="60" t="s">
        <v>198</v>
      </c>
      <c r="G274" s="60" t="s">
        <v>1061</v>
      </c>
      <c r="H274" s="35" t="s">
        <v>81</v>
      </c>
      <c r="I274" s="60" t="s">
        <v>82</v>
      </c>
    </row>
    <row r="275" spans="2:9" ht="38.25" x14ac:dyDescent="0.25">
      <c r="B275" s="47" t="s">
        <v>928</v>
      </c>
      <c r="C275" s="60" t="s">
        <v>1062</v>
      </c>
      <c r="D275" s="60" t="s">
        <v>1063</v>
      </c>
      <c r="E275" s="60" t="s">
        <v>1064</v>
      </c>
      <c r="F275" s="60" t="s">
        <v>198</v>
      </c>
      <c r="G275" s="60" t="s">
        <v>1065</v>
      </c>
      <c r="H275" s="35" t="s">
        <v>81</v>
      </c>
      <c r="I275" s="60" t="s">
        <v>82</v>
      </c>
    </row>
    <row r="276" spans="2:9" ht="38.25" x14ac:dyDescent="0.25">
      <c r="B276" s="47" t="s">
        <v>928</v>
      </c>
      <c r="C276" s="60" t="s">
        <v>1066</v>
      </c>
      <c r="D276" s="60" t="s">
        <v>1067</v>
      </c>
      <c r="E276" s="60" t="s">
        <v>1068</v>
      </c>
      <c r="F276" s="60" t="s">
        <v>198</v>
      </c>
      <c r="G276" s="60" t="s">
        <v>1069</v>
      </c>
      <c r="H276" s="35" t="s">
        <v>81</v>
      </c>
      <c r="I276" s="60" t="s">
        <v>82</v>
      </c>
    </row>
    <row r="277" spans="2:9" ht="38.25" x14ac:dyDescent="0.25">
      <c r="B277" s="47" t="s">
        <v>928</v>
      </c>
      <c r="C277" s="60" t="s">
        <v>1070</v>
      </c>
      <c r="D277" s="60" t="s">
        <v>1071</v>
      </c>
      <c r="E277" s="60" t="s">
        <v>1072</v>
      </c>
      <c r="F277" s="60" t="s">
        <v>198</v>
      </c>
      <c r="G277" s="60" t="s">
        <v>1073</v>
      </c>
      <c r="H277" s="35" t="s">
        <v>81</v>
      </c>
      <c r="I277" s="60" t="s">
        <v>82</v>
      </c>
    </row>
    <row r="278" spans="2:9" ht="38.25" x14ac:dyDescent="0.25">
      <c r="B278" s="47" t="s">
        <v>928</v>
      </c>
      <c r="C278" s="60" t="s">
        <v>1074</v>
      </c>
      <c r="D278" s="60" t="s">
        <v>1075</v>
      </c>
      <c r="E278" s="60" t="s">
        <v>1076</v>
      </c>
      <c r="F278" s="60" t="s">
        <v>198</v>
      </c>
      <c r="G278" s="60" t="s">
        <v>1077</v>
      </c>
      <c r="H278" s="35" t="s">
        <v>81</v>
      </c>
      <c r="I278" s="60" t="s">
        <v>82</v>
      </c>
    </row>
    <row r="279" spans="2:9" ht="38.25" x14ac:dyDescent="0.25">
      <c r="B279" s="47" t="s">
        <v>928</v>
      </c>
      <c r="C279" s="60" t="s">
        <v>1078</v>
      </c>
      <c r="D279" s="60" t="s">
        <v>1079</v>
      </c>
      <c r="E279" s="60" t="s">
        <v>1080</v>
      </c>
      <c r="F279" s="60" t="s">
        <v>198</v>
      </c>
      <c r="G279" s="60" t="s">
        <v>1081</v>
      </c>
      <c r="H279" s="35" t="s">
        <v>81</v>
      </c>
      <c r="I279" s="60" t="s">
        <v>82</v>
      </c>
    </row>
    <row r="280" spans="2:9" ht="38.25" x14ac:dyDescent="0.25">
      <c r="B280" s="47" t="s">
        <v>928</v>
      </c>
      <c r="C280" s="60" t="s">
        <v>1082</v>
      </c>
      <c r="D280" s="60" t="s">
        <v>1083</v>
      </c>
      <c r="E280" s="60" t="s">
        <v>1080</v>
      </c>
      <c r="F280" s="60" t="s">
        <v>198</v>
      </c>
      <c r="G280" s="60" t="s">
        <v>1084</v>
      </c>
      <c r="H280" s="35" t="s">
        <v>81</v>
      </c>
      <c r="I280" s="60" t="s">
        <v>82</v>
      </c>
    </row>
    <row r="281" spans="2:9" ht="38.25" x14ac:dyDescent="0.25">
      <c r="B281" s="47" t="s">
        <v>928</v>
      </c>
      <c r="C281" s="60" t="s">
        <v>1085</v>
      </c>
      <c r="D281" s="60" t="s">
        <v>1086</v>
      </c>
      <c r="E281" s="60" t="s">
        <v>1087</v>
      </c>
      <c r="F281" s="60" t="s">
        <v>198</v>
      </c>
      <c r="G281" s="60" t="s">
        <v>1088</v>
      </c>
      <c r="H281" s="35" t="s">
        <v>81</v>
      </c>
      <c r="I281" s="60" t="s">
        <v>82</v>
      </c>
    </row>
    <row r="282" spans="2:9" ht="38.25" x14ac:dyDescent="0.25">
      <c r="B282" s="47" t="s">
        <v>928</v>
      </c>
      <c r="C282" s="60" t="s">
        <v>1089</v>
      </c>
      <c r="D282" s="60" t="s">
        <v>1090</v>
      </c>
      <c r="E282" s="60" t="s">
        <v>1091</v>
      </c>
      <c r="F282" s="60" t="s">
        <v>198</v>
      </c>
      <c r="G282" s="60" t="s">
        <v>1092</v>
      </c>
      <c r="H282" s="35" t="s">
        <v>81</v>
      </c>
      <c r="I282" s="60" t="s">
        <v>82</v>
      </c>
    </row>
    <row r="283" spans="2:9" ht="38.25" x14ac:dyDescent="0.25">
      <c r="B283" s="47" t="s">
        <v>928</v>
      </c>
      <c r="C283" s="60" t="s">
        <v>1093</v>
      </c>
      <c r="D283" s="60" t="s">
        <v>1094</v>
      </c>
      <c r="E283" s="60" t="s">
        <v>1095</v>
      </c>
      <c r="F283" s="60" t="s">
        <v>198</v>
      </c>
      <c r="G283" s="60" t="s">
        <v>1096</v>
      </c>
      <c r="H283" s="35" t="s">
        <v>81</v>
      </c>
      <c r="I283" s="60" t="s">
        <v>82</v>
      </c>
    </row>
    <row r="284" spans="2:9" ht="38.25" x14ac:dyDescent="0.25">
      <c r="B284" s="47" t="s">
        <v>928</v>
      </c>
      <c r="C284" s="60" t="s">
        <v>1097</v>
      </c>
      <c r="D284" s="60" t="s">
        <v>1098</v>
      </c>
      <c r="E284" s="60" t="s">
        <v>1099</v>
      </c>
      <c r="F284" s="60" t="s">
        <v>198</v>
      </c>
      <c r="G284" s="60" t="s">
        <v>1100</v>
      </c>
      <c r="H284" s="35" t="s">
        <v>81</v>
      </c>
      <c r="I284" s="60" t="s">
        <v>82</v>
      </c>
    </row>
    <row r="285" spans="2:9" ht="38.25" x14ac:dyDescent="0.25">
      <c r="B285" s="47" t="s">
        <v>928</v>
      </c>
      <c r="C285" s="60" t="s">
        <v>1101</v>
      </c>
      <c r="D285" s="60" t="s">
        <v>1102</v>
      </c>
      <c r="E285" s="60" t="s">
        <v>1013</v>
      </c>
      <c r="F285" s="60" t="s">
        <v>198</v>
      </c>
      <c r="G285" s="60" t="s">
        <v>1103</v>
      </c>
      <c r="H285" s="35" t="s">
        <v>81</v>
      </c>
      <c r="I285" s="60" t="s">
        <v>82</v>
      </c>
    </row>
    <row r="286" spans="2:9" ht="38.25" x14ac:dyDescent="0.25">
      <c r="B286" s="47" t="s">
        <v>928</v>
      </c>
      <c r="C286" s="60" t="s">
        <v>1104</v>
      </c>
      <c r="D286" s="60" t="s">
        <v>1105</v>
      </c>
      <c r="E286" s="60" t="s">
        <v>1106</v>
      </c>
      <c r="F286" s="60" t="s">
        <v>198</v>
      </c>
      <c r="G286" s="60" t="s">
        <v>1107</v>
      </c>
      <c r="H286" s="35" t="s">
        <v>81</v>
      </c>
      <c r="I286" s="60" t="s">
        <v>82</v>
      </c>
    </row>
    <row r="287" spans="2:9" ht="38.25" x14ac:dyDescent="0.25">
      <c r="B287" s="47" t="s">
        <v>928</v>
      </c>
      <c r="C287" s="60" t="s">
        <v>1108</v>
      </c>
      <c r="D287" s="60" t="s">
        <v>1109</v>
      </c>
      <c r="E287" s="60" t="s">
        <v>1106</v>
      </c>
      <c r="F287" s="60" t="s">
        <v>198</v>
      </c>
      <c r="G287" s="60" t="s">
        <v>1110</v>
      </c>
      <c r="H287" s="35" t="s">
        <v>81</v>
      </c>
      <c r="I287" s="60" t="s">
        <v>82</v>
      </c>
    </row>
    <row r="288" spans="2:9" ht="38.25" x14ac:dyDescent="0.25">
      <c r="B288" s="47" t="s">
        <v>928</v>
      </c>
      <c r="C288" s="60" t="s">
        <v>1111</v>
      </c>
      <c r="D288" s="60" t="s">
        <v>1112</v>
      </c>
      <c r="E288" s="60" t="s">
        <v>1113</v>
      </c>
      <c r="F288" s="60" t="s">
        <v>198</v>
      </c>
      <c r="G288" s="60" t="s">
        <v>1114</v>
      </c>
      <c r="H288" s="35" t="s">
        <v>81</v>
      </c>
      <c r="I288" s="60" t="s">
        <v>82</v>
      </c>
    </row>
    <row r="289" spans="2:9" ht="38.25" x14ac:dyDescent="0.25">
      <c r="B289" s="47" t="s">
        <v>928</v>
      </c>
      <c r="C289" s="60" t="s">
        <v>1115</v>
      </c>
      <c r="D289" s="60" t="s">
        <v>1116</v>
      </c>
      <c r="E289" s="60" t="s">
        <v>1117</v>
      </c>
      <c r="F289" s="60" t="s">
        <v>198</v>
      </c>
      <c r="G289" s="60" t="s">
        <v>1118</v>
      </c>
      <c r="H289" s="35" t="s">
        <v>81</v>
      </c>
      <c r="I289" s="60" t="s">
        <v>82</v>
      </c>
    </row>
    <row r="290" spans="2:9" ht="38.25" x14ac:dyDescent="0.25">
      <c r="B290" s="47" t="s">
        <v>928</v>
      </c>
      <c r="C290" s="60" t="s">
        <v>1119</v>
      </c>
      <c r="D290" s="60" t="s">
        <v>1120</v>
      </c>
      <c r="E290" s="60" t="s">
        <v>1121</v>
      </c>
      <c r="F290" s="60" t="s">
        <v>198</v>
      </c>
      <c r="G290" s="60" t="s">
        <v>1122</v>
      </c>
      <c r="H290" s="35" t="s">
        <v>81</v>
      </c>
      <c r="I290" s="60" t="s">
        <v>82</v>
      </c>
    </row>
    <row r="291" spans="2:9" ht="38.25" x14ac:dyDescent="0.25">
      <c r="B291" s="47" t="s">
        <v>928</v>
      </c>
      <c r="C291" s="60" t="s">
        <v>1123</v>
      </c>
      <c r="D291" s="60" t="s">
        <v>1124</v>
      </c>
      <c r="E291" s="60" t="s">
        <v>1125</v>
      </c>
      <c r="F291" s="60" t="s">
        <v>198</v>
      </c>
      <c r="G291" s="60" t="s">
        <v>1126</v>
      </c>
      <c r="H291" s="35" t="s">
        <v>81</v>
      </c>
      <c r="I291" s="60" t="s">
        <v>82</v>
      </c>
    </row>
    <row r="292" spans="2:9" ht="38.25" x14ac:dyDescent="0.25">
      <c r="B292" s="47" t="s">
        <v>928</v>
      </c>
      <c r="C292" s="60" t="s">
        <v>1127</v>
      </c>
      <c r="D292" s="60" t="s">
        <v>1128</v>
      </c>
      <c r="E292" s="60" t="s">
        <v>1129</v>
      </c>
      <c r="F292" s="60" t="s">
        <v>198</v>
      </c>
      <c r="G292" s="60" t="s">
        <v>1130</v>
      </c>
      <c r="H292" s="35" t="s">
        <v>81</v>
      </c>
      <c r="I292" s="60" t="s">
        <v>82</v>
      </c>
    </row>
    <row r="293" spans="2:9" ht="38.25" x14ac:dyDescent="0.25">
      <c r="B293" s="47" t="s">
        <v>928</v>
      </c>
      <c r="C293" s="60" t="s">
        <v>1131</v>
      </c>
      <c r="D293" s="60" t="s">
        <v>1132</v>
      </c>
      <c r="E293" s="60" t="s">
        <v>1133</v>
      </c>
      <c r="F293" s="60" t="s">
        <v>198</v>
      </c>
      <c r="G293" s="60" t="s">
        <v>1134</v>
      </c>
      <c r="H293" s="35" t="s">
        <v>81</v>
      </c>
      <c r="I293" s="60" t="s">
        <v>82</v>
      </c>
    </row>
    <row r="294" spans="2:9" ht="38.25" x14ac:dyDescent="0.25">
      <c r="B294" s="47" t="s">
        <v>928</v>
      </c>
      <c r="C294" s="60" t="s">
        <v>1135</v>
      </c>
      <c r="D294" s="60" t="s">
        <v>1136</v>
      </c>
      <c r="E294" s="60" t="s">
        <v>1137</v>
      </c>
      <c r="F294" s="60" t="s">
        <v>198</v>
      </c>
      <c r="G294" s="60" t="s">
        <v>1138</v>
      </c>
      <c r="H294" s="35" t="s">
        <v>81</v>
      </c>
      <c r="I294" s="60" t="s">
        <v>82</v>
      </c>
    </row>
    <row r="295" spans="2:9" ht="38.25" x14ac:dyDescent="0.25">
      <c r="B295" s="47" t="s">
        <v>928</v>
      </c>
      <c r="C295" s="60" t="s">
        <v>1139</v>
      </c>
      <c r="D295" s="60" t="s">
        <v>1140</v>
      </c>
      <c r="E295" s="60" t="s">
        <v>1137</v>
      </c>
      <c r="F295" s="60" t="s">
        <v>198</v>
      </c>
      <c r="G295" s="60" t="s">
        <v>1141</v>
      </c>
      <c r="H295" s="35" t="s">
        <v>81</v>
      </c>
      <c r="I295" s="60" t="s">
        <v>82</v>
      </c>
    </row>
    <row r="296" spans="2:9" ht="38.25" x14ac:dyDescent="0.25">
      <c r="B296" s="47" t="s">
        <v>928</v>
      </c>
      <c r="C296" s="60" t="s">
        <v>1142</v>
      </c>
      <c r="D296" s="60" t="s">
        <v>1143</v>
      </c>
      <c r="E296" s="60" t="s">
        <v>1129</v>
      </c>
      <c r="F296" s="60" t="s">
        <v>198</v>
      </c>
      <c r="G296" s="60" t="s">
        <v>1144</v>
      </c>
      <c r="H296" s="35" t="s">
        <v>81</v>
      </c>
      <c r="I296" s="60" t="s">
        <v>82</v>
      </c>
    </row>
    <row r="297" spans="2:9" ht="38.25" x14ac:dyDescent="0.25">
      <c r="B297" s="47" t="s">
        <v>928</v>
      </c>
      <c r="C297" s="60" t="s">
        <v>1145</v>
      </c>
      <c r="D297" s="60" t="s">
        <v>1146</v>
      </c>
      <c r="E297" s="60" t="s">
        <v>1121</v>
      </c>
      <c r="F297" s="60" t="s">
        <v>198</v>
      </c>
      <c r="G297" s="60" t="s">
        <v>1147</v>
      </c>
      <c r="H297" s="35" t="s">
        <v>81</v>
      </c>
      <c r="I297" s="60" t="s">
        <v>82</v>
      </c>
    </row>
    <row r="298" spans="2:9" ht="38.25" x14ac:dyDescent="0.25">
      <c r="B298" s="47" t="s">
        <v>928</v>
      </c>
      <c r="C298" s="60" t="s">
        <v>1148</v>
      </c>
      <c r="D298" s="60" t="s">
        <v>1149</v>
      </c>
      <c r="E298" s="60" t="s">
        <v>1129</v>
      </c>
      <c r="F298" s="60" t="s">
        <v>198</v>
      </c>
      <c r="G298" s="60" t="s">
        <v>1150</v>
      </c>
      <c r="H298" s="35" t="s">
        <v>81</v>
      </c>
      <c r="I298" s="60" t="s">
        <v>82</v>
      </c>
    </row>
    <row r="299" spans="2:9" ht="38.25" x14ac:dyDescent="0.25">
      <c r="B299" s="47" t="s">
        <v>928</v>
      </c>
      <c r="C299" s="60" t="s">
        <v>1151</v>
      </c>
      <c r="D299" s="60" t="s">
        <v>1152</v>
      </c>
      <c r="E299" s="60" t="s">
        <v>1153</v>
      </c>
      <c r="F299" s="60" t="s">
        <v>198</v>
      </c>
      <c r="G299" s="60" t="s">
        <v>1154</v>
      </c>
      <c r="H299" s="35" t="s">
        <v>81</v>
      </c>
      <c r="I299" s="60" t="s">
        <v>82</v>
      </c>
    </row>
    <row r="300" spans="2:9" ht="38.25" x14ac:dyDescent="0.25">
      <c r="B300" s="47" t="s">
        <v>928</v>
      </c>
      <c r="C300" s="60" t="s">
        <v>1155</v>
      </c>
      <c r="D300" s="60" t="s">
        <v>1156</v>
      </c>
      <c r="E300" s="60" t="s">
        <v>1157</v>
      </c>
      <c r="F300" s="60" t="s">
        <v>198</v>
      </c>
      <c r="G300" s="60" t="s">
        <v>1158</v>
      </c>
      <c r="H300" s="35" t="s">
        <v>81</v>
      </c>
      <c r="I300" s="60" t="s">
        <v>82</v>
      </c>
    </row>
    <row r="301" spans="2:9" ht="38.25" x14ac:dyDescent="0.25">
      <c r="B301" s="47" t="s">
        <v>928</v>
      </c>
      <c r="C301" s="60" t="s">
        <v>1159</v>
      </c>
      <c r="D301" s="60" t="s">
        <v>1160</v>
      </c>
      <c r="E301" s="60" t="s">
        <v>1161</v>
      </c>
      <c r="F301" s="60" t="s">
        <v>198</v>
      </c>
      <c r="G301" s="60" t="s">
        <v>1162</v>
      </c>
      <c r="H301" s="35" t="s">
        <v>81</v>
      </c>
      <c r="I301" s="60" t="s">
        <v>82</v>
      </c>
    </row>
    <row r="302" spans="2:9" ht="38.25" x14ac:dyDescent="0.25">
      <c r="B302" s="47" t="s">
        <v>928</v>
      </c>
      <c r="C302" s="60" t="s">
        <v>1163</v>
      </c>
      <c r="D302" s="60" t="s">
        <v>1164</v>
      </c>
      <c r="E302" s="60" t="s">
        <v>1165</v>
      </c>
      <c r="F302" s="60" t="s">
        <v>198</v>
      </c>
      <c r="G302" s="60" t="s">
        <v>1166</v>
      </c>
      <c r="H302" s="35" t="s">
        <v>81</v>
      </c>
      <c r="I302" s="60" t="s">
        <v>82</v>
      </c>
    </row>
    <row r="303" spans="2:9" ht="38.25" x14ac:dyDescent="0.25">
      <c r="B303" s="47" t="s">
        <v>928</v>
      </c>
      <c r="C303" s="60" t="s">
        <v>1167</v>
      </c>
      <c r="D303" s="60" t="s">
        <v>1168</v>
      </c>
      <c r="E303" s="60" t="s">
        <v>1169</v>
      </c>
      <c r="F303" s="60" t="s">
        <v>198</v>
      </c>
      <c r="G303" s="60" t="s">
        <v>1170</v>
      </c>
      <c r="H303" s="35" t="s">
        <v>81</v>
      </c>
      <c r="I303" s="60" t="s">
        <v>82</v>
      </c>
    </row>
    <row r="304" spans="2:9" ht="38.25" x14ac:dyDescent="0.25">
      <c r="B304" s="47" t="s">
        <v>928</v>
      </c>
      <c r="C304" s="60" t="s">
        <v>1171</v>
      </c>
      <c r="D304" s="60" t="s">
        <v>1172</v>
      </c>
      <c r="E304" s="60" t="s">
        <v>1173</v>
      </c>
      <c r="F304" s="60" t="s">
        <v>198</v>
      </c>
      <c r="G304" s="60" t="s">
        <v>1174</v>
      </c>
      <c r="H304" s="35" t="s">
        <v>81</v>
      </c>
      <c r="I304" s="60" t="s">
        <v>82</v>
      </c>
    </row>
    <row r="305" spans="2:9" ht="38.25" x14ac:dyDescent="0.25">
      <c r="B305" s="47" t="s">
        <v>928</v>
      </c>
      <c r="C305" s="60" t="s">
        <v>1175</v>
      </c>
      <c r="D305" s="60" t="s">
        <v>1176</v>
      </c>
      <c r="E305" s="60" t="s">
        <v>1129</v>
      </c>
      <c r="F305" s="60" t="s">
        <v>198</v>
      </c>
      <c r="G305" s="60" t="s">
        <v>1177</v>
      </c>
      <c r="H305" s="35" t="s">
        <v>81</v>
      </c>
      <c r="I305" s="60" t="s">
        <v>82</v>
      </c>
    </row>
    <row r="306" spans="2:9" ht="38.25" x14ac:dyDescent="0.25">
      <c r="B306" s="47" t="s">
        <v>928</v>
      </c>
      <c r="C306" s="60" t="s">
        <v>1178</v>
      </c>
      <c r="D306" s="60" t="s">
        <v>1179</v>
      </c>
      <c r="E306" s="60" t="s">
        <v>1173</v>
      </c>
      <c r="F306" s="60" t="s">
        <v>198</v>
      </c>
      <c r="G306" s="60" t="s">
        <v>1180</v>
      </c>
      <c r="H306" s="35" t="s">
        <v>81</v>
      </c>
      <c r="I306" s="60" t="s">
        <v>82</v>
      </c>
    </row>
    <row r="307" spans="2:9" ht="38.25" x14ac:dyDescent="0.25">
      <c r="B307" s="47" t="s">
        <v>928</v>
      </c>
      <c r="C307" s="60" t="s">
        <v>1181</v>
      </c>
      <c r="D307" s="60" t="s">
        <v>1182</v>
      </c>
      <c r="E307" s="60" t="s">
        <v>1183</v>
      </c>
      <c r="F307" s="60" t="s">
        <v>198</v>
      </c>
      <c r="G307" s="60" t="s">
        <v>1184</v>
      </c>
      <c r="H307" s="35" t="s">
        <v>81</v>
      </c>
      <c r="I307" s="60" t="s">
        <v>82</v>
      </c>
    </row>
    <row r="308" spans="2:9" ht="38.25" x14ac:dyDescent="0.25">
      <c r="B308" s="47" t="s">
        <v>928</v>
      </c>
      <c r="C308" s="60" t="s">
        <v>1185</v>
      </c>
      <c r="D308" s="60" t="s">
        <v>1186</v>
      </c>
      <c r="E308" s="60" t="s">
        <v>1173</v>
      </c>
      <c r="F308" s="60" t="s">
        <v>198</v>
      </c>
      <c r="G308" s="60" t="s">
        <v>1187</v>
      </c>
      <c r="H308" s="35" t="s">
        <v>81</v>
      </c>
      <c r="I308" s="60" t="s">
        <v>82</v>
      </c>
    </row>
    <row r="309" spans="2:9" ht="38.25" x14ac:dyDescent="0.25">
      <c r="B309" s="47" t="s">
        <v>928</v>
      </c>
      <c r="C309" s="60" t="s">
        <v>1188</v>
      </c>
      <c r="D309" s="60" t="s">
        <v>1189</v>
      </c>
      <c r="E309" s="60" t="s">
        <v>1190</v>
      </c>
      <c r="F309" s="60" t="s">
        <v>198</v>
      </c>
      <c r="G309" s="60" t="s">
        <v>1191</v>
      </c>
      <c r="H309" s="35" t="s">
        <v>81</v>
      </c>
      <c r="I309" s="60" t="s">
        <v>82</v>
      </c>
    </row>
    <row r="310" spans="2:9" ht="38.25" x14ac:dyDescent="0.25">
      <c r="B310" s="47" t="s">
        <v>928</v>
      </c>
      <c r="C310" s="60" t="s">
        <v>1192</v>
      </c>
      <c r="D310" s="60" t="s">
        <v>1193</v>
      </c>
      <c r="E310" s="60" t="s">
        <v>1194</v>
      </c>
      <c r="F310" s="60" t="s">
        <v>198</v>
      </c>
      <c r="G310" s="60" t="s">
        <v>1195</v>
      </c>
      <c r="H310" s="35" t="s">
        <v>81</v>
      </c>
      <c r="I310" s="60" t="s">
        <v>82</v>
      </c>
    </row>
    <row r="311" spans="2:9" ht="38.25" x14ac:dyDescent="0.25">
      <c r="B311" s="47" t="s">
        <v>928</v>
      </c>
      <c r="C311" s="60" t="s">
        <v>1196</v>
      </c>
      <c r="D311" s="60" t="s">
        <v>1197</v>
      </c>
      <c r="E311" s="60" t="s">
        <v>1190</v>
      </c>
      <c r="F311" s="60" t="s">
        <v>198</v>
      </c>
      <c r="G311" s="60" t="s">
        <v>1198</v>
      </c>
      <c r="H311" s="35" t="s">
        <v>81</v>
      </c>
      <c r="I311" s="60" t="s">
        <v>82</v>
      </c>
    </row>
    <row r="312" spans="2:9" ht="38.25" x14ac:dyDescent="0.25">
      <c r="B312" s="47" t="s">
        <v>928</v>
      </c>
      <c r="C312" s="60" t="s">
        <v>1199</v>
      </c>
      <c r="D312" s="60" t="s">
        <v>1200</v>
      </c>
      <c r="E312" s="60" t="s">
        <v>1201</v>
      </c>
      <c r="F312" s="60" t="s">
        <v>198</v>
      </c>
      <c r="G312" s="60" t="s">
        <v>1202</v>
      </c>
      <c r="H312" s="35" t="s">
        <v>81</v>
      </c>
      <c r="I312" s="60" t="s">
        <v>82</v>
      </c>
    </row>
    <row r="313" spans="2:9" ht="38.25" x14ac:dyDescent="0.25">
      <c r="B313" s="47" t="s">
        <v>928</v>
      </c>
      <c r="C313" s="60" t="s">
        <v>1203</v>
      </c>
      <c r="D313" s="60" t="s">
        <v>1204</v>
      </c>
      <c r="E313" s="60" t="s">
        <v>1205</v>
      </c>
      <c r="F313" s="60" t="s">
        <v>198</v>
      </c>
      <c r="G313" s="60" t="s">
        <v>1206</v>
      </c>
      <c r="H313" s="35" t="s">
        <v>81</v>
      </c>
      <c r="I313" s="60" t="s">
        <v>82</v>
      </c>
    </row>
    <row r="314" spans="2:9" ht="38.25" x14ac:dyDescent="0.25">
      <c r="B314" s="47" t="s">
        <v>928</v>
      </c>
      <c r="C314" s="60" t="s">
        <v>1207</v>
      </c>
      <c r="D314" s="60" t="s">
        <v>1208</v>
      </c>
      <c r="E314" s="60" t="s">
        <v>1209</v>
      </c>
      <c r="F314" s="60" t="s">
        <v>198</v>
      </c>
      <c r="G314" s="60" t="s">
        <v>1210</v>
      </c>
      <c r="H314" s="35" t="s">
        <v>81</v>
      </c>
      <c r="I314" s="60" t="s">
        <v>82</v>
      </c>
    </row>
    <row r="315" spans="2:9" ht="25.5" x14ac:dyDescent="0.25">
      <c r="B315" s="47" t="s">
        <v>928</v>
      </c>
      <c r="C315" s="60" t="s">
        <v>1211</v>
      </c>
      <c r="D315" s="60" t="s">
        <v>1212</v>
      </c>
      <c r="E315" s="60" t="s">
        <v>1213</v>
      </c>
      <c r="F315" s="60" t="s">
        <v>198</v>
      </c>
      <c r="G315" s="60" t="s">
        <v>1214</v>
      </c>
      <c r="H315" s="35" t="s">
        <v>81</v>
      </c>
      <c r="I315" s="60" t="s">
        <v>82</v>
      </c>
    </row>
    <row r="316" spans="2:9" ht="25.5" x14ac:dyDescent="0.25">
      <c r="B316" s="47" t="s">
        <v>928</v>
      </c>
      <c r="C316" s="60" t="s">
        <v>1215</v>
      </c>
      <c r="D316" s="60" t="s">
        <v>1216</v>
      </c>
      <c r="E316" s="60" t="s">
        <v>1217</v>
      </c>
      <c r="F316" s="60" t="s">
        <v>198</v>
      </c>
      <c r="G316" s="60" t="s">
        <v>1218</v>
      </c>
      <c r="H316" s="35" t="s">
        <v>81</v>
      </c>
      <c r="I316" s="60" t="s">
        <v>82</v>
      </c>
    </row>
    <row r="317" spans="2:9" ht="38.25" x14ac:dyDescent="0.25">
      <c r="B317" s="47" t="s">
        <v>928</v>
      </c>
      <c r="C317" s="60" t="s">
        <v>1219</v>
      </c>
      <c r="D317" s="60" t="s">
        <v>1220</v>
      </c>
      <c r="E317" s="60" t="s">
        <v>1221</v>
      </c>
      <c r="F317" s="60" t="s">
        <v>198</v>
      </c>
      <c r="G317" s="60" t="s">
        <v>1222</v>
      </c>
      <c r="H317" s="35" t="s">
        <v>81</v>
      </c>
      <c r="I317" s="60" t="s">
        <v>82</v>
      </c>
    </row>
    <row r="318" spans="2:9" ht="38.25" x14ac:dyDescent="0.25">
      <c r="B318" s="47" t="s">
        <v>928</v>
      </c>
      <c r="C318" s="60" t="s">
        <v>1223</v>
      </c>
      <c r="D318" s="60" t="s">
        <v>1224</v>
      </c>
      <c r="E318" s="60" t="s">
        <v>1225</v>
      </c>
      <c r="F318" s="60" t="s">
        <v>198</v>
      </c>
      <c r="G318" s="60" t="s">
        <v>1226</v>
      </c>
      <c r="H318" s="35" t="s">
        <v>81</v>
      </c>
      <c r="I318" s="60" t="s">
        <v>82</v>
      </c>
    </row>
    <row r="319" spans="2:9" ht="25.5" x14ac:dyDescent="0.25">
      <c r="B319" s="47" t="s">
        <v>928</v>
      </c>
      <c r="C319" s="60" t="s">
        <v>1227</v>
      </c>
      <c r="D319" s="60" t="s">
        <v>1228</v>
      </c>
      <c r="E319" s="60" t="s">
        <v>1229</v>
      </c>
      <c r="F319" s="60" t="s">
        <v>198</v>
      </c>
      <c r="G319" s="60" t="s">
        <v>1230</v>
      </c>
      <c r="H319" s="35" t="s">
        <v>81</v>
      </c>
      <c r="I319" s="60" t="s">
        <v>82</v>
      </c>
    </row>
    <row r="320" spans="2:9" ht="38.25" x14ac:dyDescent="0.25">
      <c r="B320" s="47" t="s">
        <v>928</v>
      </c>
      <c r="C320" s="60" t="s">
        <v>1231</v>
      </c>
      <c r="D320" s="60" t="s">
        <v>1232</v>
      </c>
      <c r="E320" s="60" t="s">
        <v>1233</v>
      </c>
      <c r="F320" s="60" t="s">
        <v>198</v>
      </c>
      <c r="G320" s="60" t="s">
        <v>1234</v>
      </c>
      <c r="H320" s="35" t="s">
        <v>81</v>
      </c>
      <c r="I320" s="60" t="s">
        <v>82</v>
      </c>
    </row>
    <row r="321" spans="2:9" ht="25.5" x14ac:dyDescent="0.25">
      <c r="B321" s="47" t="s">
        <v>928</v>
      </c>
      <c r="C321" s="60" t="s">
        <v>1235</v>
      </c>
      <c r="D321" s="60" t="s">
        <v>1236</v>
      </c>
      <c r="E321" s="60" t="s">
        <v>1237</v>
      </c>
      <c r="F321" s="60" t="s">
        <v>198</v>
      </c>
      <c r="G321" s="60" t="s">
        <v>1238</v>
      </c>
      <c r="H321" s="35" t="s">
        <v>81</v>
      </c>
      <c r="I321" s="60" t="s">
        <v>82</v>
      </c>
    </row>
    <row r="322" spans="2:9" ht="38.25" x14ac:dyDescent="0.25">
      <c r="B322" s="47" t="s">
        <v>928</v>
      </c>
      <c r="C322" s="60" t="s">
        <v>1239</v>
      </c>
      <c r="D322" s="60" t="s">
        <v>1240</v>
      </c>
      <c r="E322" s="60" t="s">
        <v>1241</v>
      </c>
      <c r="F322" s="60" t="s">
        <v>198</v>
      </c>
      <c r="G322" s="60" t="s">
        <v>1242</v>
      </c>
      <c r="H322" s="35" t="s">
        <v>81</v>
      </c>
      <c r="I322" s="60" t="s">
        <v>82</v>
      </c>
    </row>
    <row r="323" spans="2:9" ht="38.25" x14ac:dyDescent="0.25">
      <c r="B323" s="47" t="s">
        <v>928</v>
      </c>
      <c r="C323" s="60" t="s">
        <v>1243</v>
      </c>
      <c r="D323" s="60" t="s">
        <v>1244</v>
      </c>
      <c r="E323" s="60" t="s">
        <v>1245</v>
      </c>
      <c r="F323" s="60" t="s">
        <v>198</v>
      </c>
      <c r="G323" s="60" t="s">
        <v>1246</v>
      </c>
      <c r="H323" s="35" t="s">
        <v>81</v>
      </c>
      <c r="I323" s="60" t="s">
        <v>82</v>
      </c>
    </row>
    <row r="324" spans="2:9" ht="25.5" x14ac:dyDescent="0.25">
      <c r="B324" s="47" t="s">
        <v>928</v>
      </c>
      <c r="C324" s="60" t="s">
        <v>1247</v>
      </c>
      <c r="D324" s="60" t="s">
        <v>1248</v>
      </c>
      <c r="E324" s="60" t="s">
        <v>1249</v>
      </c>
      <c r="F324" s="60" t="s">
        <v>198</v>
      </c>
      <c r="G324" s="60" t="s">
        <v>1250</v>
      </c>
      <c r="H324" s="35" t="s">
        <v>81</v>
      </c>
      <c r="I324" s="60" t="s">
        <v>82</v>
      </c>
    </row>
    <row r="325" spans="2:9" ht="25.5" x14ac:dyDescent="0.25">
      <c r="B325" s="47" t="s">
        <v>928</v>
      </c>
      <c r="C325" s="60" t="s">
        <v>1251</v>
      </c>
      <c r="D325" s="60" t="s">
        <v>1252</v>
      </c>
      <c r="E325" s="60" t="s">
        <v>1253</v>
      </c>
      <c r="F325" s="60" t="s">
        <v>198</v>
      </c>
      <c r="G325" s="60" t="s">
        <v>1254</v>
      </c>
      <c r="H325" s="35" t="s">
        <v>81</v>
      </c>
      <c r="I325" s="60" t="s">
        <v>82</v>
      </c>
    </row>
    <row r="326" spans="2:9" ht="25.5" x14ac:dyDescent="0.25">
      <c r="B326" s="47" t="s">
        <v>928</v>
      </c>
      <c r="C326" s="60" t="s">
        <v>1255</v>
      </c>
      <c r="D326" s="60" t="s">
        <v>1256</v>
      </c>
      <c r="E326" s="60" t="s">
        <v>1257</v>
      </c>
      <c r="F326" s="60" t="s">
        <v>198</v>
      </c>
      <c r="G326" s="60" t="s">
        <v>1258</v>
      </c>
      <c r="H326" s="35" t="s">
        <v>81</v>
      </c>
      <c r="I326" s="60" t="s">
        <v>82</v>
      </c>
    </row>
    <row r="327" spans="2:9" ht="38.25" x14ac:dyDescent="0.25">
      <c r="B327" s="47" t="s">
        <v>928</v>
      </c>
      <c r="C327" s="60" t="s">
        <v>1259</v>
      </c>
      <c r="D327" s="60" t="s">
        <v>1260</v>
      </c>
      <c r="E327" s="60" t="s">
        <v>1261</v>
      </c>
      <c r="F327" s="60" t="s">
        <v>198</v>
      </c>
      <c r="G327" s="60" t="s">
        <v>1262</v>
      </c>
      <c r="H327" s="35" t="s">
        <v>81</v>
      </c>
      <c r="I327" s="60" t="s">
        <v>82</v>
      </c>
    </row>
    <row r="328" spans="2:9" ht="25.5" x14ac:dyDescent="0.25">
      <c r="B328" s="47" t="s">
        <v>928</v>
      </c>
      <c r="C328" s="60" t="s">
        <v>1263</v>
      </c>
      <c r="D328" s="60" t="s">
        <v>1264</v>
      </c>
      <c r="E328" s="60" t="s">
        <v>1265</v>
      </c>
      <c r="F328" s="60" t="s">
        <v>198</v>
      </c>
      <c r="G328" s="60" t="s">
        <v>1266</v>
      </c>
      <c r="H328" s="35" t="s">
        <v>81</v>
      </c>
      <c r="I328" s="60" t="s">
        <v>82</v>
      </c>
    </row>
    <row r="329" spans="2:9" ht="38.25" x14ac:dyDescent="0.25">
      <c r="B329" s="47" t="s">
        <v>928</v>
      </c>
      <c r="C329" s="60" t="s">
        <v>1267</v>
      </c>
      <c r="D329" s="60" t="s">
        <v>1268</v>
      </c>
      <c r="E329" s="60" t="s">
        <v>1269</v>
      </c>
      <c r="F329" s="60" t="s">
        <v>198</v>
      </c>
      <c r="G329" s="60" t="s">
        <v>1270</v>
      </c>
      <c r="H329" s="35" t="s">
        <v>81</v>
      </c>
      <c r="I329" s="60" t="s">
        <v>82</v>
      </c>
    </row>
    <row r="330" spans="2:9" ht="38.25" x14ac:dyDescent="0.25">
      <c r="B330" s="47" t="s">
        <v>928</v>
      </c>
      <c r="C330" s="60" t="s">
        <v>1271</v>
      </c>
      <c r="D330" s="60" t="s">
        <v>1272</v>
      </c>
      <c r="E330" s="60" t="s">
        <v>1273</v>
      </c>
      <c r="F330" s="60" t="s">
        <v>198</v>
      </c>
      <c r="G330" s="60" t="s">
        <v>1274</v>
      </c>
      <c r="H330" s="35" t="s">
        <v>81</v>
      </c>
      <c r="I330" s="60" t="s">
        <v>82</v>
      </c>
    </row>
    <row r="331" spans="2:9" ht="25.5" x14ac:dyDescent="0.25">
      <c r="B331" s="47" t="s">
        <v>928</v>
      </c>
      <c r="C331" s="60" t="s">
        <v>1275</v>
      </c>
      <c r="D331" s="60" t="s">
        <v>1276</v>
      </c>
      <c r="E331" s="60" t="s">
        <v>1277</v>
      </c>
      <c r="F331" s="60" t="s">
        <v>198</v>
      </c>
      <c r="G331" s="60" t="s">
        <v>1278</v>
      </c>
      <c r="H331" s="35" t="s">
        <v>81</v>
      </c>
      <c r="I331" s="60" t="s">
        <v>82</v>
      </c>
    </row>
    <row r="332" spans="2:9" ht="25.5" x14ac:dyDescent="0.25">
      <c r="B332" s="47" t="s">
        <v>928</v>
      </c>
      <c r="C332" s="60" t="s">
        <v>1279</v>
      </c>
      <c r="D332" s="60" t="s">
        <v>1280</v>
      </c>
      <c r="E332" s="60" t="s">
        <v>1281</v>
      </c>
      <c r="F332" s="60" t="s">
        <v>198</v>
      </c>
      <c r="G332" s="60" t="s">
        <v>1282</v>
      </c>
      <c r="H332" s="35" t="s">
        <v>81</v>
      </c>
      <c r="I332" s="60" t="s">
        <v>82</v>
      </c>
    </row>
    <row r="333" spans="2:9" ht="25.5" x14ac:dyDescent="0.25">
      <c r="B333" s="47" t="s">
        <v>928</v>
      </c>
      <c r="C333" s="60" t="s">
        <v>1283</v>
      </c>
      <c r="D333" s="60" t="s">
        <v>1284</v>
      </c>
      <c r="E333" s="60" t="s">
        <v>1285</v>
      </c>
      <c r="F333" s="60" t="s">
        <v>198</v>
      </c>
      <c r="G333" s="60" t="s">
        <v>1286</v>
      </c>
      <c r="H333" s="35" t="s">
        <v>81</v>
      </c>
      <c r="I333" s="60" t="s">
        <v>82</v>
      </c>
    </row>
    <row r="334" spans="2:9" ht="25.5" x14ac:dyDescent="0.25">
      <c r="B334" s="47" t="s">
        <v>928</v>
      </c>
      <c r="C334" s="60" t="s">
        <v>1287</v>
      </c>
      <c r="D334" s="60" t="s">
        <v>1288</v>
      </c>
      <c r="E334" s="60" t="s">
        <v>1289</v>
      </c>
      <c r="F334" s="60" t="s">
        <v>198</v>
      </c>
      <c r="G334" s="60" t="s">
        <v>1290</v>
      </c>
      <c r="H334" s="35" t="s">
        <v>81</v>
      </c>
      <c r="I334" s="60" t="s">
        <v>82</v>
      </c>
    </row>
    <row r="335" spans="2:9" ht="25.5" x14ac:dyDescent="0.25">
      <c r="B335" s="47" t="s">
        <v>928</v>
      </c>
      <c r="C335" s="60" t="s">
        <v>1291</v>
      </c>
      <c r="D335" s="60" t="s">
        <v>1292</v>
      </c>
      <c r="E335" s="60" t="s">
        <v>1293</v>
      </c>
      <c r="F335" s="60" t="s">
        <v>198</v>
      </c>
      <c r="G335" s="60" t="s">
        <v>1294</v>
      </c>
      <c r="H335" s="35" t="s">
        <v>81</v>
      </c>
      <c r="I335" s="60" t="s">
        <v>82</v>
      </c>
    </row>
    <row r="336" spans="2:9" ht="38.25" x14ac:dyDescent="0.25">
      <c r="B336" s="47" t="s">
        <v>928</v>
      </c>
      <c r="C336" s="60" t="s">
        <v>1295</v>
      </c>
      <c r="D336" s="60" t="s">
        <v>1296</v>
      </c>
      <c r="E336" s="60" t="s">
        <v>1297</v>
      </c>
      <c r="F336" s="60" t="s">
        <v>198</v>
      </c>
      <c r="G336" s="60" t="s">
        <v>1298</v>
      </c>
      <c r="H336" s="35" t="s">
        <v>81</v>
      </c>
      <c r="I336" s="60" t="s">
        <v>82</v>
      </c>
    </row>
    <row r="337" spans="2:9" ht="25.5" x14ac:dyDescent="0.25">
      <c r="B337" s="58" t="s">
        <v>1299</v>
      </c>
      <c r="C337" s="60" t="s">
        <v>1300</v>
      </c>
      <c r="D337" s="60" t="s">
        <v>1301</v>
      </c>
      <c r="E337" s="60" t="s">
        <v>1302</v>
      </c>
      <c r="F337" s="60" t="s">
        <v>198</v>
      </c>
      <c r="G337" s="60" t="s">
        <v>1303</v>
      </c>
      <c r="H337" s="35" t="s">
        <v>81</v>
      </c>
      <c r="I337" s="60" t="s">
        <v>82</v>
      </c>
    </row>
    <row r="338" spans="2:9" ht="25.5" x14ac:dyDescent="0.25">
      <c r="B338" s="47" t="s">
        <v>1299</v>
      </c>
      <c r="C338" s="60" t="s">
        <v>1304</v>
      </c>
      <c r="D338" s="60" t="s">
        <v>1305</v>
      </c>
      <c r="E338" s="60" t="s">
        <v>1306</v>
      </c>
      <c r="F338" s="60" t="s">
        <v>1307</v>
      </c>
      <c r="G338" s="60" t="s">
        <v>1308</v>
      </c>
      <c r="H338" s="35" t="s">
        <v>81</v>
      </c>
      <c r="I338" s="60" t="s">
        <v>82</v>
      </c>
    </row>
    <row r="339" spans="2:9" ht="25.5" x14ac:dyDescent="0.25">
      <c r="B339" s="47" t="s">
        <v>1299</v>
      </c>
      <c r="C339" s="60" t="s">
        <v>1309</v>
      </c>
      <c r="D339" s="60" t="s">
        <v>1310</v>
      </c>
      <c r="E339" s="60" t="s">
        <v>1311</v>
      </c>
      <c r="F339" s="60" t="s">
        <v>1307</v>
      </c>
      <c r="G339" s="60" t="s">
        <v>1312</v>
      </c>
      <c r="H339" s="35" t="s">
        <v>81</v>
      </c>
      <c r="I339" s="60" t="s">
        <v>82</v>
      </c>
    </row>
    <row r="340" spans="2:9" ht="25.5" x14ac:dyDescent="0.25">
      <c r="B340" s="47" t="s">
        <v>1299</v>
      </c>
      <c r="C340" s="60" t="s">
        <v>1313</v>
      </c>
      <c r="D340" s="60" t="s">
        <v>1314</v>
      </c>
      <c r="E340" s="60" t="s">
        <v>1315</v>
      </c>
      <c r="F340" s="60" t="s">
        <v>198</v>
      </c>
      <c r="G340" s="60" t="s">
        <v>1316</v>
      </c>
      <c r="H340" s="35" t="s">
        <v>81</v>
      </c>
      <c r="I340" s="60" t="s">
        <v>82</v>
      </c>
    </row>
    <row r="341" spans="2:9" ht="25.5" x14ac:dyDescent="0.25">
      <c r="B341" s="47" t="s">
        <v>1299</v>
      </c>
      <c r="C341" s="60" t="s">
        <v>1317</v>
      </c>
      <c r="D341" s="60" t="s">
        <v>1318</v>
      </c>
      <c r="E341" s="60" t="s">
        <v>1319</v>
      </c>
      <c r="F341" s="60" t="s">
        <v>198</v>
      </c>
      <c r="G341" s="60" t="s">
        <v>1320</v>
      </c>
      <c r="H341" s="35" t="s">
        <v>81</v>
      </c>
      <c r="I341" s="60" t="s">
        <v>82</v>
      </c>
    </row>
    <row r="342" spans="2:9" x14ac:dyDescent="0.25">
      <c r="B342" s="61" t="s">
        <v>1321</v>
      </c>
      <c r="H342" s="62"/>
    </row>
    <row r="346" spans="2:9" x14ac:dyDescent="0.2">
      <c r="B346" s="63" t="s">
        <v>1322</v>
      </c>
    </row>
    <row r="347" spans="2:9" x14ac:dyDescent="0.25">
      <c r="B347" s="43">
        <f>K19*0.02%</f>
        <v>258.40000000000003</v>
      </c>
    </row>
    <row r="348" spans="2:9" x14ac:dyDescent="0.2">
      <c r="B348" s="63" t="s">
        <v>1323</v>
      </c>
    </row>
  </sheetData>
  <mergeCells count="6">
    <mergeCell ref="B19:I19"/>
    <mergeCell ref="B3:H3"/>
    <mergeCell ref="B8:I8"/>
    <mergeCell ref="B9:H9"/>
    <mergeCell ref="B16:I16"/>
    <mergeCell ref="B18:I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4AD22-9EBB-4459-87B2-B3AE0E8FD2EC}">
  <dimension ref="B1:IS33"/>
  <sheetViews>
    <sheetView zoomScale="70" zoomScaleNormal="70" workbookViewId="0">
      <selection activeCell="B4" sqref="B4:L11"/>
    </sheetView>
  </sheetViews>
  <sheetFormatPr defaultRowHeight="15.75" x14ac:dyDescent="0.25"/>
  <cols>
    <col min="1" max="1" width="8.85546875" style="30"/>
    <col min="2" max="2" width="24.5703125" style="30" customWidth="1"/>
    <col min="3" max="3" width="42.5703125" style="30" customWidth="1"/>
    <col min="4" max="4" width="22.85546875" style="30" customWidth="1"/>
    <col min="5" max="5" width="23.5703125" style="30" customWidth="1"/>
    <col min="6" max="6" width="16.5703125" style="30" customWidth="1"/>
    <col min="7" max="7" width="18.5703125" style="30" customWidth="1"/>
    <col min="8" max="8" width="23.85546875" style="46" customWidth="1"/>
    <col min="9" max="9" width="17.85546875" style="46" bestFit="1" customWidth="1"/>
    <col min="10" max="10" width="23.5703125" style="30" customWidth="1"/>
    <col min="11" max="11" width="24.5703125" style="30" customWidth="1"/>
    <col min="12" max="12" width="8.85546875" style="30"/>
    <col min="13" max="13" width="14.140625" style="30" bestFit="1" customWidth="1"/>
    <col min="14" max="16" width="8.85546875" style="30"/>
    <col min="17" max="17" width="13.5703125" style="30" bestFit="1" customWidth="1"/>
    <col min="18" max="257" width="8.85546875" style="30"/>
    <col min="258" max="258" width="24.5703125" style="30" customWidth="1"/>
    <col min="259" max="259" width="42.5703125" style="30" customWidth="1"/>
    <col min="260" max="260" width="22.85546875" style="30" customWidth="1"/>
    <col min="261" max="261" width="23.5703125" style="30" customWidth="1"/>
    <col min="262" max="262" width="16.5703125" style="30" customWidth="1"/>
    <col min="263" max="263" width="18.5703125" style="30" customWidth="1"/>
    <col min="264" max="264" width="23.85546875" style="30" customWidth="1"/>
    <col min="265" max="265" width="17.85546875" style="30" bestFit="1" customWidth="1"/>
    <col min="266" max="266" width="23.5703125" style="30" customWidth="1"/>
    <col min="267" max="267" width="24.5703125" style="30" customWidth="1"/>
    <col min="268" max="268" width="8.85546875" style="30"/>
    <col min="269" max="269" width="14.140625" style="30" bestFit="1" customWidth="1"/>
    <col min="270" max="272" width="8.85546875" style="30"/>
    <col min="273" max="273" width="13.5703125" style="30" bestFit="1" customWidth="1"/>
    <col min="274" max="513" width="8.85546875" style="30"/>
    <col min="514" max="514" width="24.5703125" style="30" customWidth="1"/>
    <col min="515" max="515" width="42.5703125" style="30" customWidth="1"/>
    <col min="516" max="516" width="22.85546875" style="30" customWidth="1"/>
    <col min="517" max="517" width="23.5703125" style="30" customWidth="1"/>
    <col min="518" max="518" width="16.5703125" style="30" customWidth="1"/>
    <col min="519" max="519" width="18.5703125" style="30" customWidth="1"/>
    <col min="520" max="520" width="23.85546875" style="30" customWidth="1"/>
    <col min="521" max="521" width="17.85546875" style="30" bestFit="1" customWidth="1"/>
    <col min="522" max="522" width="23.5703125" style="30" customWidth="1"/>
    <col min="523" max="523" width="24.5703125" style="30" customWidth="1"/>
    <col min="524" max="524" width="8.85546875" style="30"/>
    <col min="525" max="525" width="14.140625" style="30" bestFit="1" customWidth="1"/>
    <col min="526" max="528" width="8.85546875" style="30"/>
    <col min="529" max="529" width="13.5703125" style="30" bestFit="1" customWidth="1"/>
    <col min="530" max="769" width="8.85546875" style="30"/>
    <col min="770" max="770" width="24.5703125" style="30" customWidth="1"/>
    <col min="771" max="771" width="42.5703125" style="30" customWidth="1"/>
    <col min="772" max="772" width="22.85546875" style="30" customWidth="1"/>
    <col min="773" max="773" width="23.5703125" style="30" customWidth="1"/>
    <col min="774" max="774" width="16.5703125" style="30" customWidth="1"/>
    <col min="775" max="775" width="18.5703125" style="30" customWidth="1"/>
    <col min="776" max="776" width="23.85546875" style="30" customWidth="1"/>
    <col min="777" max="777" width="17.85546875" style="30" bestFit="1" customWidth="1"/>
    <col min="778" max="778" width="23.5703125" style="30" customWidth="1"/>
    <col min="779" max="779" width="24.5703125" style="30" customWidth="1"/>
    <col min="780" max="780" width="8.85546875" style="30"/>
    <col min="781" max="781" width="14.140625" style="30" bestFit="1" customWidth="1"/>
    <col min="782" max="784" width="8.85546875" style="30"/>
    <col min="785" max="785" width="13.5703125" style="30" bestFit="1" customWidth="1"/>
    <col min="786" max="1025" width="8.85546875" style="30"/>
    <col min="1026" max="1026" width="24.5703125" style="30" customWidth="1"/>
    <col min="1027" max="1027" width="42.5703125" style="30" customWidth="1"/>
    <col min="1028" max="1028" width="22.85546875" style="30" customWidth="1"/>
    <col min="1029" max="1029" width="23.5703125" style="30" customWidth="1"/>
    <col min="1030" max="1030" width="16.5703125" style="30" customWidth="1"/>
    <col min="1031" max="1031" width="18.5703125" style="30" customWidth="1"/>
    <col min="1032" max="1032" width="23.85546875" style="30" customWidth="1"/>
    <col min="1033" max="1033" width="17.85546875" style="30" bestFit="1" customWidth="1"/>
    <col min="1034" max="1034" width="23.5703125" style="30" customWidth="1"/>
    <col min="1035" max="1035" width="24.5703125" style="30" customWidth="1"/>
    <col min="1036" max="1036" width="8.85546875" style="30"/>
    <col min="1037" max="1037" width="14.140625" style="30" bestFit="1" customWidth="1"/>
    <col min="1038" max="1040" width="8.85546875" style="30"/>
    <col min="1041" max="1041" width="13.5703125" style="30" bestFit="1" customWidth="1"/>
    <col min="1042" max="1281" width="8.85546875" style="30"/>
    <col min="1282" max="1282" width="24.5703125" style="30" customWidth="1"/>
    <col min="1283" max="1283" width="42.5703125" style="30" customWidth="1"/>
    <col min="1284" max="1284" width="22.85546875" style="30" customWidth="1"/>
    <col min="1285" max="1285" width="23.5703125" style="30" customWidth="1"/>
    <col min="1286" max="1286" width="16.5703125" style="30" customWidth="1"/>
    <col min="1287" max="1287" width="18.5703125" style="30" customWidth="1"/>
    <col min="1288" max="1288" width="23.85546875" style="30" customWidth="1"/>
    <col min="1289" max="1289" width="17.85546875" style="30" bestFit="1" customWidth="1"/>
    <col min="1290" max="1290" width="23.5703125" style="30" customWidth="1"/>
    <col min="1291" max="1291" width="24.5703125" style="30" customWidth="1"/>
    <col min="1292" max="1292" width="8.85546875" style="30"/>
    <col min="1293" max="1293" width="14.140625" style="30" bestFit="1" customWidth="1"/>
    <col min="1294" max="1296" width="8.85546875" style="30"/>
    <col min="1297" max="1297" width="13.5703125" style="30" bestFit="1" customWidth="1"/>
    <col min="1298" max="1537" width="8.85546875" style="30"/>
    <col min="1538" max="1538" width="24.5703125" style="30" customWidth="1"/>
    <col min="1539" max="1539" width="42.5703125" style="30" customWidth="1"/>
    <col min="1540" max="1540" width="22.85546875" style="30" customWidth="1"/>
    <col min="1541" max="1541" width="23.5703125" style="30" customWidth="1"/>
    <col min="1542" max="1542" width="16.5703125" style="30" customWidth="1"/>
    <col min="1543" max="1543" width="18.5703125" style="30" customWidth="1"/>
    <col min="1544" max="1544" width="23.85546875" style="30" customWidth="1"/>
    <col min="1545" max="1545" width="17.85546875" style="30" bestFit="1" customWidth="1"/>
    <col min="1546" max="1546" width="23.5703125" style="30" customWidth="1"/>
    <col min="1547" max="1547" width="24.5703125" style="30" customWidth="1"/>
    <col min="1548" max="1548" width="8.85546875" style="30"/>
    <col min="1549" max="1549" width="14.140625" style="30" bestFit="1" customWidth="1"/>
    <col min="1550" max="1552" width="8.85546875" style="30"/>
    <col min="1553" max="1553" width="13.5703125" style="30" bestFit="1" customWidth="1"/>
    <col min="1554" max="1793" width="8.85546875" style="30"/>
    <col min="1794" max="1794" width="24.5703125" style="30" customWidth="1"/>
    <col min="1795" max="1795" width="42.5703125" style="30" customWidth="1"/>
    <col min="1796" max="1796" width="22.85546875" style="30" customWidth="1"/>
    <col min="1797" max="1797" width="23.5703125" style="30" customWidth="1"/>
    <col min="1798" max="1798" width="16.5703125" style="30" customWidth="1"/>
    <col min="1799" max="1799" width="18.5703125" style="30" customWidth="1"/>
    <col min="1800" max="1800" width="23.85546875" style="30" customWidth="1"/>
    <col min="1801" max="1801" width="17.85546875" style="30" bestFit="1" customWidth="1"/>
    <col min="1802" max="1802" width="23.5703125" style="30" customWidth="1"/>
    <col min="1803" max="1803" width="24.5703125" style="30" customWidth="1"/>
    <col min="1804" max="1804" width="8.85546875" style="30"/>
    <col min="1805" max="1805" width="14.140625" style="30" bestFit="1" customWidth="1"/>
    <col min="1806" max="1808" width="8.85546875" style="30"/>
    <col min="1809" max="1809" width="13.5703125" style="30" bestFit="1" customWidth="1"/>
    <col min="1810" max="2049" width="8.85546875" style="30"/>
    <col min="2050" max="2050" width="24.5703125" style="30" customWidth="1"/>
    <col min="2051" max="2051" width="42.5703125" style="30" customWidth="1"/>
    <col min="2052" max="2052" width="22.85546875" style="30" customWidth="1"/>
    <col min="2053" max="2053" width="23.5703125" style="30" customWidth="1"/>
    <col min="2054" max="2054" width="16.5703125" style="30" customWidth="1"/>
    <col min="2055" max="2055" width="18.5703125" style="30" customWidth="1"/>
    <col min="2056" max="2056" width="23.85546875" style="30" customWidth="1"/>
    <col min="2057" max="2057" width="17.85546875" style="30" bestFit="1" customWidth="1"/>
    <col min="2058" max="2058" width="23.5703125" style="30" customWidth="1"/>
    <col min="2059" max="2059" width="24.5703125" style="30" customWidth="1"/>
    <col min="2060" max="2060" width="8.85546875" style="30"/>
    <col min="2061" max="2061" width="14.140625" style="30" bestFit="1" customWidth="1"/>
    <col min="2062" max="2064" width="8.85546875" style="30"/>
    <col min="2065" max="2065" width="13.5703125" style="30" bestFit="1" customWidth="1"/>
    <col min="2066" max="2305" width="8.85546875" style="30"/>
    <col min="2306" max="2306" width="24.5703125" style="30" customWidth="1"/>
    <col min="2307" max="2307" width="42.5703125" style="30" customWidth="1"/>
    <col min="2308" max="2308" width="22.85546875" style="30" customWidth="1"/>
    <col min="2309" max="2309" width="23.5703125" style="30" customWidth="1"/>
    <col min="2310" max="2310" width="16.5703125" style="30" customWidth="1"/>
    <col min="2311" max="2311" width="18.5703125" style="30" customWidth="1"/>
    <col min="2312" max="2312" width="23.85546875" style="30" customWidth="1"/>
    <col min="2313" max="2313" width="17.85546875" style="30" bestFit="1" customWidth="1"/>
    <col min="2314" max="2314" width="23.5703125" style="30" customWidth="1"/>
    <col min="2315" max="2315" width="24.5703125" style="30" customWidth="1"/>
    <col min="2316" max="2316" width="8.85546875" style="30"/>
    <col min="2317" max="2317" width="14.140625" style="30" bestFit="1" customWidth="1"/>
    <col min="2318" max="2320" width="8.85546875" style="30"/>
    <col min="2321" max="2321" width="13.5703125" style="30" bestFit="1" customWidth="1"/>
    <col min="2322" max="2561" width="8.85546875" style="30"/>
    <col min="2562" max="2562" width="24.5703125" style="30" customWidth="1"/>
    <col min="2563" max="2563" width="42.5703125" style="30" customWidth="1"/>
    <col min="2564" max="2564" width="22.85546875" style="30" customWidth="1"/>
    <col min="2565" max="2565" width="23.5703125" style="30" customWidth="1"/>
    <col min="2566" max="2566" width="16.5703125" style="30" customWidth="1"/>
    <col min="2567" max="2567" width="18.5703125" style="30" customWidth="1"/>
    <col min="2568" max="2568" width="23.85546875" style="30" customWidth="1"/>
    <col min="2569" max="2569" width="17.85546875" style="30" bestFit="1" customWidth="1"/>
    <col min="2570" max="2570" width="23.5703125" style="30" customWidth="1"/>
    <col min="2571" max="2571" width="24.5703125" style="30" customWidth="1"/>
    <col min="2572" max="2572" width="8.85546875" style="30"/>
    <col min="2573" max="2573" width="14.140625" style="30" bestFit="1" customWidth="1"/>
    <col min="2574" max="2576" width="8.85546875" style="30"/>
    <col min="2577" max="2577" width="13.5703125" style="30" bestFit="1" customWidth="1"/>
    <col min="2578" max="2817" width="8.85546875" style="30"/>
    <col min="2818" max="2818" width="24.5703125" style="30" customWidth="1"/>
    <col min="2819" max="2819" width="42.5703125" style="30" customWidth="1"/>
    <col min="2820" max="2820" width="22.85546875" style="30" customWidth="1"/>
    <col min="2821" max="2821" width="23.5703125" style="30" customWidth="1"/>
    <col min="2822" max="2822" width="16.5703125" style="30" customWidth="1"/>
    <col min="2823" max="2823" width="18.5703125" style="30" customWidth="1"/>
    <col min="2824" max="2824" width="23.85546875" style="30" customWidth="1"/>
    <col min="2825" max="2825" width="17.85546875" style="30" bestFit="1" customWidth="1"/>
    <col min="2826" max="2826" width="23.5703125" style="30" customWidth="1"/>
    <col min="2827" max="2827" width="24.5703125" style="30" customWidth="1"/>
    <col min="2828" max="2828" width="8.85546875" style="30"/>
    <col min="2829" max="2829" width="14.140625" style="30" bestFit="1" customWidth="1"/>
    <col min="2830" max="2832" width="8.85546875" style="30"/>
    <col min="2833" max="2833" width="13.5703125" style="30" bestFit="1" customWidth="1"/>
    <col min="2834" max="3073" width="8.85546875" style="30"/>
    <col min="3074" max="3074" width="24.5703125" style="30" customWidth="1"/>
    <col min="3075" max="3075" width="42.5703125" style="30" customWidth="1"/>
    <col min="3076" max="3076" width="22.85546875" style="30" customWidth="1"/>
    <col min="3077" max="3077" width="23.5703125" style="30" customWidth="1"/>
    <col min="3078" max="3078" width="16.5703125" style="30" customWidth="1"/>
    <col min="3079" max="3079" width="18.5703125" style="30" customWidth="1"/>
    <col min="3080" max="3080" width="23.85546875" style="30" customWidth="1"/>
    <col min="3081" max="3081" width="17.85546875" style="30" bestFit="1" customWidth="1"/>
    <col min="3082" max="3082" width="23.5703125" style="30" customWidth="1"/>
    <col min="3083" max="3083" width="24.5703125" style="30" customWidth="1"/>
    <col min="3084" max="3084" width="8.85546875" style="30"/>
    <col min="3085" max="3085" width="14.140625" style="30" bestFit="1" customWidth="1"/>
    <col min="3086" max="3088" width="8.85546875" style="30"/>
    <col min="3089" max="3089" width="13.5703125" style="30" bestFit="1" customWidth="1"/>
    <col min="3090" max="3329" width="8.85546875" style="30"/>
    <col min="3330" max="3330" width="24.5703125" style="30" customWidth="1"/>
    <col min="3331" max="3331" width="42.5703125" style="30" customWidth="1"/>
    <col min="3332" max="3332" width="22.85546875" style="30" customWidth="1"/>
    <col min="3333" max="3333" width="23.5703125" style="30" customWidth="1"/>
    <col min="3334" max="3334" width="16.5703125" style="30" customWidth="1"/>
    <col min="3335" max="3335" width="18.5703125" style="30" customWidth="1"/>
    <col min="3336" max="3336" width="23.85546875" style="30" customWidth="1"/>
    <col min="3337" max="3337" width="17.85546875" style="30" bestFit="1" customWidth="1"/>
    <col min="3338" max="3338" width="23.5703125" style="30" customWidth="1"/>
    <col min="3339" max="3339" width="24.5703125" style="30" customWidth="1"/>
    <col min="3340" max="3340" width="8.85546875" style="30"/>
    <col min="3341" max="3341" width="14.140625" style="30" bestFit="1" customWidth="1"/>
    <col min="3342" max="3344" width="8.85546875" style="30"/>
    <col min="3345" max="3345" width="13.5703125" style="30" bestFit="1" customWidth="1"/>
    <col min="3346" max="3585" width="8.85546875" style="30"/>
    <col min="3586" max="3586" width="24.5703125" style="30" customWidth="1"/>
    <col min="3587" max="3587" width="42.5703125" style="30" customWidth="1"/>
    <col min="3588" max="3588" width="22.85546875" style="30" customWidth="1"/>
    <col min="3589" max="3589" width="23.5703125" style="30" customWidth="1"/>
    <col min="3590" max="3590" width="16.5703125" style="30" customWidth="1"/>
    <col min="3591" max="3591" width="18.5703125" style="30" customWidth="1"/>
    <col min="3592" max="3592" width="23.85546875" style="30" customWidth="1"/>
    <col min="3593" max="3593" width="17.85546875" style="30" bestFit="1" customWidth="1"/>
    <col min="3594" max="3594" width="23.5703125" style="30" customWidth="1"/>
    <col min="3595" max="3595" width="24.5703125" style="30" customWidth="1"/>
    <col min="3596" max="3596" width="8.85546875" style="30"/>
    <col min="3597" max="3597" width="14.140625" style="30" bestFit="1" customWidth="1"/>
    <col min="3598" max="3600" width="8.85546875" style="30"/>
    <col min="3601" max="3601" width="13.5703125" style="30" bestFit="1" customWidth="1"/>
    <col min="3602" max="3841" width="8.85546875" style="30"/>
    <col min="3842" max="3842" width="24.5703125" style="30" customWidth="1"/>
    <col min="3843" max="3843" width="42.5703125" style="30" customWidth="1"/>
    <col min="3844" max="3844" width="22.85546875" style="30" customWidth="1"/>
    <col min="3845" max="3845" width="23.5703125" style="30" customWidth="1"/>
    <col min="3846" max="3846" width="16.5703125" style="30" customWidth="1"/>
    <col min="3847" max="3847" width="18.5703125" style="30" customWidth="1"/>
    <col min="3848" max="3848" width="23.85546875" style="30" customWidth="1"/>
    <col min="3849" max="3849" width="17.85546875" style="30" bestFit="1" customWidth="1"/>
    <col min="3850" max="3850" width="23.5703125" style="30" customWidth="1"/>
    <col min="3851" max="3851" width="24.5703125" style="30" customWidth="1"/>
    <col min="3852" max="3852" width="8.85546875" style="30"/>
    <col min="3853" max="3853" width="14.140625" style="30" bestFit="1" customWidth="1"/>
    <col min="3854" max="3856" width="8.85546875" style="30"/>
    <col min="3857" max="3857" width="13.5703125" style="30" bestFit="1" customWidth="1"/>
    <col min="3858" max="4097" width="8.85546875" style="30"/>
    <col min="4098" max="4098" width="24.5703125" style="30" customWidth="1"/>
    <col min="4099" max="4099" width="42.5703125" style="30" customWidth="1"/>
    <col min="4100" max="4100" width="22.85546875" style="30" customWidth="1"/>
    <col min="4101" max="4101" width="23.5703125" style="30" customWidth="1"/>
    <col min="4102" max="4102" width="16.5703125" style="30" customWidth="1"/>
    <col min="4103" max="4103" width="18.5703125" style="30" customWidth="1"/>
    <col min="4104" max="4104" width="23.85546875" style="30" customWidth="1"/>
    <col min="4105" max="4105" width="17.85546875" style="30" bestFit="1" customWidth="1"/>
    <col min="4106" max="4106" width="23.5703125" style="30" customWidth="1"/>
    <col min="4107" max="4107" width="24.5703125" style="30" customWidth="1"/>
    <col min="4108" max="4108" width="8.85546875" style="30"/>
    <col min="4109" max="4109" width="14.140625" style="30" bestFit="1" customWidth="1"/>
    <col min="4110" max="4112" width="8.85546875" style="30"/>
    <col min="4113" max="4113" width="13.5703125" style="30" bestFit="1" customWidth="1"/>
    <col min="4114" max="4353" width="8.85546875" style="30"/>
    <col min="4354" max="4354" width="24.5703125" style="30" customWidth="1"/>
    <col min="4355" max="4355" width="42.5703125" style="30" customWidth="1"/>
    <col min="4356" max="4356" width="22.85546875" style="30" customWidth="1"/>
    <col min="4357" max="4357" width="23.5703125" style="30" customWidth="1"/>
    <col min="4358" max="4358" width="16.5703125" style="30" customWidth="1"/>
    <col min="4359" max="4359" width="18.5703125" style="30" customWidth="1"/>
    <col min="4360" max="4360" width="23.85546875" style="30" customWidth="1"/>
    <col min="4361" max="4361" width="17.85546875" style="30" bestFit="1" customWidth="1"/>
    <col min="4362" max="4362" width="23.5703125" style="30" customWidth="1"/>
    <col min="4363" max="4363" width="24.5703125" style="30" customWidth="1"/>
    <col min="4364" max="4364" width="8.85546875" style="30"/>
    <col min="4365" max="4365" width="14.140625" style="30" bestFit="1" customWidth="1"/>
    <col min="4366" max="4368" width="8.85546875" style="30"/>
    <col min="4369" max="4369" width="13.5703125" style="30" bestFit="1" customWidth="1"/>
    <col min="4370" max="4609" width="8.85546875" style="30"/>
    <col min="4610" max="4610" width="24.5703125" style="30" customWidth="1"/>
    <col min="4611" max="4611" width="42.5703125" style="30" customWidth="1"/>
    <col min="4612" max="4612" width="22.85546875" style="30" customWidth="1"/>
    <col min="4613" max="4613" width="23.5703125" style="30" customWidth="1"/>
    <col min="4614" max="4614" width="16.5703125" style="30" customWidth="1"/>
    <col min="4615" max="4615" width="18.5703125" style="30" customWidth="1"/>
    <col min="4616" max="4616" width="23.85546875" style="30" customWidth="1"/>
    <col min="4617" max="4617" width="17.85546875" style="30" bestFit="1" customWidth="1"/>
    <col min="4618" max="4618" width="23.5703125" style="30" customWidth="1"/>
    <col min="4619" max="4619" width="24.5703125" style="30" customWidth="1"/>
    <col min="4620" max="4620" width="8.85546875" style="30"/>
    <col min="4621" max="4621" width="14.140625" style="30" bestFit="1" customWidth="1"/>
    <col min="4622" max="4624" width="8.85546875" style="30"/>
    <col min="4625" max="4625" width="13.5703125" style="30" bestFit="1" customWidth="1"/>
    <col min="4626" max="4865" width="8.85546875" style="30"/>
    <col min="4866" max="4866" width="24.5703125" style="30" customWidth="1"/>
    <col min="4867" max="4867" width="42.5703125" style="30" customWidth="1"/>
    <col min="4868" max="4868" width="22.85546875" style="30" customWidth="1"/>
    <col min="4869" max="4869" width="23.5703125" style="30" customWidth="1"/>
    <col min="4870" max="4870" width="16.5703125" style="30" customWidth="1"/>
    <col min="4871" max="4871" width="18.5703125" style="30" customWidth="1"/>
    <col min="4872" max="4872" width="23.85546875" style="30" customWidth="1"/>
    <col min="4873" max="4873" width="17.85546875" style="30" bestFit="1" customWidth="1"/>
    <col min="4874" max="4874" width="23.5703125" style="30" customWidth="1"/>
    <col min="4875" max="4875" width="24.5703125" style="30" customWidth="1"/>
    <col min="4876" max="4876" width="8.85546875" style="30"/>
    <col min="4877" max="4877" width="14.140625" style="30" bestFit="1" customWidth="1"/>
    <col min="4878" max="4880" width="8.85546875" style="30"/>
    <col min="4881" max="4881" width="13.5703125" style="30" bestFit="1" customWidth="1"/>
    <col min="4882" max="5121" width="8.85546875" style="30"/>
    <col min="5122" max="5122" width="24.5703125" style="30" customWidth="1"/>
    <col min="5123" max="5123" width="42.5703125" style="30" customWidth="1"/>
    <col min="5124" max="5124" width="22.85546875" style="30" customWidth="1"/>
    <col min="5125" max="5125" width="23.5703125" style="30" customWidth="1"/>
    <col min="5126" max="5126" width="16.5703125" style="30" customWidth="1"/>
    <col min="5127" max="5127" width="18.5703125" style="30" customWidth="1"/>
    <col min="5128" max="5128" width="23.85546875" style="30" customWidth="1"/>
    <col min="5129" max="5129" width="17.85546875" style="30" bestFit="1" customWidth="1"/>
    <col min="5130" max="5130" width="23.5703125" style="30" customWidth="1"/>
    <col min="5131" max="5131" width="24.5703125" style="30" customWidth="1"/>
    <col min="5132" max="5132" width="8.85546875" style="30"/>
    <col min="5133" max="5133" width="14.140625" style="30" bestFit="1" customWidth="1"/>
    <col min="5134" max="5136" width="8.85546875" style="30"/>
    <col min="5137" max="5137" width="13.5703125" style="30" bestFit="1" customWidth="1"/>
    <col min="5138" max="5377" width="8.85546875" style="30"/>
    <col min="5378" max="5378" width="24.5703125" style="30" customWidth="1"/>
    <col min="5379" max="5379" width="42.5703125" style="30" customWidth="1"/>
    <col min="5380" max="5380" width="22.85546875" style="30" customWidth="1"/>
    <col min="5381" max="5381" width="23.5703125" style="30" customWidth="1"/>
    <col min="5382" max="5382" width="16.5703125" style="30" customWidth="1"/>
    <col min="5383" max="5383" width="18.5703125" style="30" customWidth="1"/>
    <col min="5384" max="5384" width="23.85546875" style="30" customWidth="1"/>
    <col min="5385" max="5385" width="17.85546875" style="30" bestFit="1" customWidth="1"/>
    <col min="5386" max="5386" width="23.5703125" style="30" customWidth="1"/>
    <col min="5387" max="5387" width="24.5703125" style="30" customWidth="1"/>
    <col min="5388" max="5388" width="8.85546875" style="30"/>
    <col min="5389" max="5389" width="14.140625" style="30" bestFit="1" customWidth="1"/>
    <col min="5390" max="5392" width="8.85546875" style="30"/>
    <col min="5393" max="5393" width="13.5703125" style="30" bestFit="1" customWidth="1"/>
    <col min="5394" max="5633" width="8.85546875" style="30"/>
    <col min="5634" max="5634" width="24.5703125" style="30" customWidth="1"/>
    <col min="5635" max="5635" width="42.5703125" style="30" customWidth="1"/>
    <col min="5636" max="5636" width="22.85546875" style="30" customWidth="1"/>
    <col min="5637" max="5637" width="23.5703125" style="30" customWidth="1"/>
    <col min="5638" max="5638" width="16.5703125" style="30" customWidth="1"/>
    <col min="5639" max="5639" width="18.5703125" style="30" customWidth="1"/>
    <col min="5640" max="5640" width="23.85546875" style="30" customWidth="1"/>
    <col min="5641" max="5641" width="17.85546875" style="30" bestFit="1" customWidth="1"/>
    <col min="5642" max="5642" width="23.5703125" style="30" customWidth="1"/>
    <col min="5643" max="5643" width="24.5703125" style="30" customWidth="1"/>
    <col min="5644" max="5644" width="8.85546875" style="30"/>
    <col min="5645" max="5645" width="14.140625" style="30" bestFit="1" customWidth="1"/>
    <col min="5646" max="5648" width="8.85546875" style="30"/>
    <col min="5649" max="5649" width="13.5703125" style="30" bestFit="1" customWidth="1"/>
    <col min="5650" max="5889" width="8.85546875" style="30"/>
    <col min="5890" max="5890" width="24.5703125" style="30" customWidth="1"/>
    <col min="5891" max="5891" width="42.5703125" style="30" customWidth="1"/>
    <col min="5892" max="5892" width="22.85546875" style="30" customWidth="1"/>
    <col min="5893" max="5893" width="23.5703125" style="30" customWidth="1"/>
    <col min="5894" max="5894" width="16.5703125" style="30" customWidth="1"/>
    <col min="5895" max="5895" width="18.5703125" style="30" customWidth="1"/>
    <col min="5896" max="5896" width="23.85546875" style="30" customWidth="1"/>
    <col min="5897" max="5897" width="17.85546875" style="30" bestFit="1" customWidth="1"/>
    <col min="5898" max="5898" width="23.5703125" style="30" customWidth="1"/>
    <col min="5899" max="5899" width="24.5703125" style="30" customWidth="1"/>
    <col min="5900" max="5900" width="8.85546875" style="30"/>
    <col min="5901" max="5901" width="14.140625" style="30" bestFit="1" customWidth="1"/>
    <col min="5902" max="5904" width="8.85546875" style="30"/>
    <col min="5905" max="5905" width="13.5703125" style="30" bestFit="1" customWidth="1"/>
    <col min="5906" max="6145" width="8.85546875" style="30"/>
    <col min="6146" max="6146" width="24.5703125" style="30" customWidth="1"/>
    <col min="6147" max="6147" width="42.5703125" style="30" customWidth="1"/>
    <col min="6148" max="6148" width="22.85546875" style="30" customWidth="1"/>
    <col min="6149" max="6149" width="23.5703125" style="30" customWidth="1"/>
    <col min="6150" max="6150" width="16.5703125" style="30" customWidth="1"/>
    <col min="6151" max="6151" width="18.5703125" style="30" customWidth="1"/>
    <col min="6152" max="6152" width="23.85546875" style="30" customWidth="1"/>
    <col min="6153" max="6153" width="17.85546875" style="30" bestFit="1" customWidth="1"/>
    <col min="6154" max="6154" width="23.5703125" style="30" customWidth="1"/>
    <col min="6155" max="6155" width="24.5703125" style="30" customWidth="1"/>
    <col min="6156" max="6156" width="8.85546875" style="30"/>
    <col min="6157" max="6157" width="14.140625" style="30" bestFit="1" customWidth="1"/>
    <col min="6158" max="6160" width="8.85546875" style="30"/>
    <col min="6161" max="6161" width="13.5703125" style="30" bestFit="1" customWidth="1"/>
    <col min="6162" max="6401" width="8.85546875" style="30"/>
    <col min="6402" max="6402" width="24.5703125" style="30" customWidth="1"/>
    <col min="6403" max="6403" width="42.5703125" style="30" customWidth="1"/>
    <col min="6404" max="6404" width="22.85546875" style="30" customWidth="1"/>
    <col min="6405" max="6405" width="23.5703125" style="30" customWidth="1"/>
    <col min="6406" max="6406" width="16.5703125" style="30" customWidth="1"/>
    <col min="6407" max="6407" width="18.5703125" style="30" customWidth="1"/>
    <col min="6408" max="6408" width="23.85546875" style="30" customWidth="1"/>
    <col min="6409" max="6409" width="17.85546875" style="30" bestFit="1" customWidth="1"/>
    <col min="6410" max="6410" width="23.5703125" style="30" customWidth="1"/>
    <col min="6411" max="6411" width="24.5703125" style="30" customWidth="1"/>
    <col min="6412" max="6412" width="8.85546875" style="30"/>
    <col min="6413" max="6413" width="14.140625" style="30" bestFit="1" customWidth="1"/>
    <col min="6414" max="6416" width="8.85546875" style="30"/>
    <col min="6417" max="6417" width="13.5703125" style="30" bestFit="1" customWidth="1"/>
    <col min="6418" max="6657" width="8.85546875" style="30"/>
    <col min="6658" max="6658" width="24.5703125" style="30" customWidth="1"/>
    <col min="6659" max="6659" width="42.5703125" style="30" customWidth="1"/>
    <col min="6660" max="6660" width="22.85546875" style="30" customWidth="1"/>
    <col min="6661" max="6661" width="23.5703125" style="30" customWidth="1"/>
    <col min="6662" max="6662" width="16.5703125" style="30" customWidth="1"/>
    <col min="6663" max="6663" width="18.5703125" style="30" customWidth="1"/>
    <col min="6664" max="6664" width="23.85546875" style="30" customWidth="1"/>
    <col min="6665" max="6665" width="17.85546875" style="30" bestFit="1" customWidth="1"/>
    <col min="6666" max="6666" width="23.5703125" style="30" customWidth="1"/>
    <col min="6667" max="6667" width="24.5703125" style="30" customWidth="1"/>
    <col min="6668" max="6668" width="8.85546875" style="30"/>
    <col min="6669" max="6669" width="14.140625" style="30" bestFit="1" customWidth="1"/>
    <col min="6670" max="6672" width="8.85546875" style="30"/>
    <col min="6673" max="6673" width="13.5703125" style="30" bestFit="1" customWidth="1"/>
    <col min="6674" max="6913" width="8.85546875" style="30"/>
    <col min="6914" max="6914" width="24.5703125" style="30" customWidth="1"/>
    <col min="6915" max="6915" width="42.5703125" style="30" customWidth="1"/>
    <col min="6916" max="6916" width="22.85546875" style="30" customWidth="1"/>
    <col min="6917" max="6917" width="23.5703125" style="30" customWidth="1"/>
    <col min="6918" max="6918" width="16.5703125" style="30" customWidth="1"/>
    <col min="6919" max="6919" width="18.5703125" style="30" customWidth="1"/>
    <col min="6920" max="6920" width="23.85546875" style="30" customWidth="1"/>
    <col min="6921" max="6921" width="17.85546875" style="30" bestFit="1" customWidth="1"/>
    <col min="6922" max="6922" width="23.5703125" style="30" customWidth="1"/>
    <col min="6923" max="6923" width="24.5703125" style="30" customWidth="1"/>
    <col min="6924" max="6924" width="8.85546875" style="30"/>
    <col min="6925" max="6925" width="14.140625" style="30" bestFit="1" customWidth="1"/>
    <col min="6926" max="6928" width="8.85546875" style="30"/>
    <col min="6929" max="6929" width="13.5703125" style="30" bestFit="1" customWidth="1"/>
    <col min="6930" max="7169" width="8.85546875" style="30"/>
    <col min="7170" max="7170" width="24.5703125" style="30" customWidth="1"/>
    <col min="7171" max="7171" width="42.5703125" style="30" customWidth="1"/>
    <col min="7172" max="7172" width="22.85546875" style="30" customWidth="1"/>
    <col min="7173" max="7173" width="23.5703125" style="30" customWidth="1"/>
    <col min="7174" max="7174" width="16.5703125" style="30" customWidth="1"/>
    <col min="7175" max="7175" width="18.5703125" style="30" customWidth="1"/>
    <col min="7176" max="7176" width="23.85546875" style="30" customWidth="1"/>
    <col min="7177" max="7177" width="17.85546875" style="30" bestFit="1" customWidth="1"/>
    <col min="7178" max="7178" width="23.5703125" style="30" customWidth="1"/>
    <col min="7179" max="7179" width="24.5703125" style="30" customWidth="1"/>
    <col min="7180" max="7180" width="8.85546875" style="30"/>
    <col min="7181" max="7181" width="14.140625" style="30" bestFit="1" customWidth="1"/>
    <col min="7182" max="7184" width="8.85546875" style="30"/>
    <col min="7185" max="7185" width="13.5703125" style="30" bestFit="1" customWidth="1"/>
    <col min="7186" max="7425" width="8.85546875" style="30"/>
    <col min="7426" max="7426" width="24.5703125" style="30" customWidth="1"/>
    <col min="7427" max="7427" width="42.5703125" style="30" customWidth="1"/>
    <col min="7428" max="7428" width="22.85546875" style="30" customWidth="1"/>
    <col min="7429" max="7429" width="23.5703125" style="30" customWidth="1"/>
    <col min="7430" max="7430" width="16.5703125" style="30" customWidth="1"/>
    <col min="7431" max="7431" width="18.5703125" style="30" customWidth="1"/>
    <col min="7432" max="7432" width="23.85546875" style="30" customWidth="1"/>
    <col min="7433" max="7433" width="17.85546875" style="30" bestFit="1" customWidth="1"/>
    <col min="7434" max="7434" width="23.5703125" style="30" customWidth="1"/>
    <col min="7435" max="7435" width="24.5703125" style="30" customWidth="1"/>
    <col min="7436" max="7436" width="8.85546875" style="30"/>
    <col min="7437" max="7437" width="14.140625" style="30" bestFit="1" customWidth="1"/>
    <col min="7438" max="7440" width="8.85546875" style="30"/>
    <col min="7441" max="7441" width="13.5703125" style="30" bestFit="1" customWidth="1"/>
    <col min="7442" max="7681" width="8.85546875" style="30"/>
    <col min="7682" max="7682" width="24.5703125" style="30" customWidth="1"/>
    <col min="7683" max="7683" width="42.5703125" style="30" customWidth="1"/>
    <col min="7684" max="7684" width="22.85546875" style="30" customWidth="1"/>
    <col min="7685" max="7685" width="23.5703125" style="30" customWidth="1"/>
    <col min="7686" max="7686" width="16.5703125" style="30" customWidth="1"/>
    <col min="7687" max="7687" width="18.5703125" style="30" customWidth="1"/>
    <col min="7688" max="7688" width="23.85546875" style="30" customWidth="1"/>
    <col min="7689" max="7689" width="17.85546875" style="30" bestFit="1" customWidth="1"/>
    <col min="7690" max="7690" width="23.5703125" style="30" customWidth="1"/>
    <col min="7691" max="7691" width="24.5703125" style="30" customWidth="1"/>
    <col min="7692" max="7692" width="8.85546875" style="30"/>
    <col min="7693" max="7693" width="14.140625" style="30" bestFit="1" customWidth="1"/>
    <col min="7694" max="7696" width="8.85546875" style="30"/>
    <col min="7697" max="7697" width="13.5703125" style="30" bestFit="1" customWidth="1"/>
    <col min="7698" max="7937" width="8.85546875" style="30"/>
    <col min="7938" max="7938" width="24.5703125" style="30" customWidth="1"/>
    <col min="7939" max="7939" width="42.5703125" style="30" customWidth="1"/>
    <col min="7940" max="7940" width="22.85546875" style="30" customWidth="1"/>
    <col min="7941" max="7941" width="23.5703125" style="30" customWidth="1"/>
    <col min="7942" max="7942" width="16.5703125" style="30" customWidth="1"/>
    <col min="7943" max="7943" width="18.5703125" style="30" customWidth="1"/>
    <col min="7944" max="7944" width="23.85546875" style="30" customWidth="1"/>
    <col min="7945" max="7945" width="17.85546875" style="30" bestFit="1" customWidth="1"/>
    <col min="7946" max="7946" width="23.5703125" style="30" customWidth="1"/>
    <col min="7947" max="7947" width="24.5703125" style="30" customWidth="1"/>
    <col min="7948" max="7948" width="8.85546875" style="30"/>
    <col min="7949" max="7949" width="14.140625" style="30" bestFit="1" customWidth="1"/>
    <col min="7950" max="7952" width="8.85546875" style="30"/>
    <col min="7953" max="7953" width="13.5703125" style="30" bestFit="1" customWidth="1"/>
    <col min="7954" max="8193" width="8.85546875" style="30"/>
    <col min="8194" max="8194" width="24.5703125" style="30" customWidth="1"/>
    <col min="8195" max="8195" width="42.5703125" style="30" customWidth="1"/>
    <col min="8196" max="8196" width="22.85546875" style="30" customWidth="1"/>
    <col min="8197" max="8197" width="23.5703125" style="30" customWidth="1"/>
    <col min="8198" max="8198" width="16.5703125" style="30" customWidth="1"/>
    <col min="8199" max="8199" width="18.5703125" style="30" customWidth="1"/>
    <col min="8200" max="8200" width="23.85546875" style="30" customWidth="1"/>
    <col min="8201" max="8201" width="17.85546875" style="30" bestFit="1" customWidth="1"/>
    <col min="8202" max="8202" width="23.5703125" style="30" customWidth="1"/>
    <col min="8203" max="8203" width="24.5703125" style="30" customWidth="1"/>
    <col min="8204" max="8204" width="8.85546875" style="30"/>
    <col min="8205" max="8205" width="14.140625" style="30" bestFit="1" customWidth="1"/>
    <col min="8206" max="8208" width="8.85546875" style="30"/>
    <col min="8209" max="8209" width="13.5703125" style="30" bestFit="1" customWidth="1"/>
    <col min="8210" max="8449" width="8.85546875" style="30"/>
    <col min="8450" max="8450" width="24.5703125" style="30" customWidth="1"/>
    <col min="8451" max="8451" width="42.5703125" style="30" customWidth="1"/>
    <col min="8452" max="8452" width="22.85546875" style="30" customWidth="1"/>
    <col min="8453" max="8453" width="23.5703125" style="30" customWidth="1"/>
    <col min="8454" max="8454" width="16.5703125" style="30" customWidth="1"/>
    <col min="8455" max="8455" width="18.5703125" style="30" customWidth="1"/>
    <col min="8456" max="8456" width="23.85546875" style="30" customWidth="1"/>
    <col min="8457" max="8457" width="17.85546875" style="30" bestFit="1" customWidth="1"/>
    <col min="8458" max="8458" width="23.5703125" style="30" customWidth="1"/>
    <col min="8459" max="8459" width="24.5703125" style="30" customWidth="1"/>
    <col min="8460" max="8460" width="8.85546875" style="30"/>
    <col min="8461" max="8461" width="14.140625" style="30" bestFit="1" customWidth="1"/>
    <col min="8462" max="8464" width="8.85546875" style="30"/>
    <col min="8465" max="8465" width="13.5703125" style="30" bestFit="1" customWidth="1"/>
    <col min="8466" max="8705" width="8.85546875" style="30"/>
    <col min="8706" max="8706" width="24.5703125" style="30" customWidth="1"/>
    <col min="8707" max="8707" width="42.5703125" style="30" customWidth="1"/>
    <col min="8708" max="8708" width="22.85546875" style="30" customWidth="1"/>
    <col min="8709" max="8709" width="23.5703125" style="30" customWidth="1"/>
    <col min="8710" max="8710" width="16.5703125" style="30" customWidth="1"/>
    <col min="8711" max="8711" width="18.5703125" style="30" customWidth="1"/>
    <col min="8712" max="8712" width="23.85546875" style="30" customWidth="1"/>
    <col min="8713" max="8713" width="17.85546875" style="30" bestFit="1" customWidth="1"/>
    <col min="8714" max="8714" width="23.5703125" style="30" customWidth="1"/>
    <col min="8715" max="8715" width="24.5703125" style="30" customWidth="1"/>
    <col min="8716" max="8716" width="8.85546875" style="30"/>
    <col min="8717" max="8717" width="14.140625" style="30" bestFit="1" customWidth="1"/>
    <col min="8718" max="8720" width="8.85546875" style="30"/>
    <col min="8721" max="8721" width="13.5703125" style="30" bestFit="1" customWidth="1"/>
    <col min="8722" max="8961" width="8.85546875" style="30"/>
    <col min="8962" max="8962" width="24.5703125" style="30" customWidth="1"/>
    <col min="8963" max="8963" width="42.5703125" style="30" customWidth="1"/>
    <col min="8964" max="8964" width="22.85546875" style="30" customWidth="1"/>
    <col min="8965" max="8965" width="23.5703125" style="30" customWidth="1"/>
    <col min="8966" max="8966" width="16.5703125" style="30" customWidth="1"/>
    <col min="8967" max="8967" width="18.5703125" style="30" customWidth="1"/>
    <col min="8968" max="8968" width="23.85546875" style="30" customWidth="1"/>
    <col min="8969" max="8969" width="17.85546875" style="30" bestFit="1" customWidth="1"/>
    <col min="8970" max="8970" width="23.5703125" style="30" customWidth="1"/>
    <col min="8971" max="8971" width="24.5703125" style="30" customWidth="1"/>
    <col min="8972" max="8972" width="8.85546875" style="30"/>
    <col min="8973" max="8973" width="14.140625" style="30" bestFit="1" customWidth="1"/>
    <col min="8974" max="8976" width="8.85546875" style="30"/>
    <col min="8977" max="8977" width="13.5703125" style="30" bestFit="1" customWidth="1"/>
    <col min="8978" max="9217" width="8.85546875" style="30"/>
    <col min="9218" max="9218" width="24.5703125" style="30" customWidth="1"/>
    <col min="9219" max="9219" width="42.5703125" style="30" customWidth="1"/>
    <col min="9220" max="9220" width="22.85546875" style="30" customWidth="1"/>
    <col min="9221" max="9221" width="23.5703125" style="30" customWidth="1"/>
    <col min="9222" max="9222" width="16.5703125" style="30" customWidth="1"/>
    <col min="9223" max="9223" width="18.5703125" style="30" customWidth="1"/>
    <col min="9224" max="9224" width="23.85546875" style="30" customWidth="1"/>
    <col min="9225" max="9225" width="17.85546875" style="30" bestFit="1" customWidth="1"/>
    <col min="9226" max="9226" width="23.5703125" style="30" customWidth="1"/>
    <col min="9227" max="9227" width="24.5703125" style="30" customWidth="1"/>
    <col min="9228" max="9228" width="8.85546875" style="30"/>
    <col min="9229" max="9229" width="14.140625" style="30" bestFit="1" customWidth="1"/>
    <col min="9230" max="9232" width="8.85546875" style="30"/>
    <col min="9233" max="9233" width="13.5703125" style="30" bestFit="1" customWidth="1"/>
    <col min="9234" max="9473" width="8.85546875" style="30"/>
    <col min="9474" max="9474" width="24.5703125" style="30" customWidth="1"/>
    <col min="9475" max="9475" width="42.5703125" style="30" customWidth="1"/>
    <col min="9476" max="9476" width="22.85546875" style="30" customWidth="1"/>
    <col min="9477" max="9477" width="23.5703125" style="30" customWidth="1"/>
    <col min="9478" max="9478" width="16.5703125" style="30" customWidth="1"/>
    <col min="9479" max="9479" width="18.5703125" style="30" customWidth="1"/>
    <col min="9480" max="9480" width="23.85546875" style="30" customWidth="1"/>
    <col min="9481" max="9481" width="17.85546875" style="30" bestFit="1" customWidth="1"/>
    <col min="9482" max="9482" width="23.5703125" style="30" customWidth="1"/>
    <col min="9483" max="9483" width="24.5703125" style="30" customWidth="1"/>
    <col min="9484" max="9484" width="8.85546875" style="30"/>
    <col min="9485" max="9485" width="14.140625" style="30" bestFit="1" customWidth="1"/>
    <col min="9486" max="9488" width="8.85546875" style="30"/>
    <col min="9489" max="9489" width="13.5703125" style="30" bestFit="1" customWidth="1"/>
    <col min="9490" max="9729" width="8.85546875" style="30"/>
    <col min="9730" max="9730" width="24.5703125" style="30" customWidth="1"/>
    <col min="9731" max="9731" width="42.5703125" style="30" customWidth="1"/>
    <col min="9732" max="9732" width="22.85546875" style="30" customWidth="1"/>
    <col min="9733" max="9733" width="23.5703125" style="30" customWidth="1"/>
    <col min="9734" max="9734" width="16.5703125" style="30" customWidth="1"/>
    <col min="9735" max="9735" width="18.5703125" style="30" customWidth="1"/>
    <col min="9736" max="9736" width="23.85546875" style="30" customWidth="1"/>
    <col min="9737" max="9737" width="17.85546875" style="30" bestFit="1" customWidth="1"/>
    <col min="9738" max="9738" width="23.5703125" style="30" customWidth="1"/>
    <col min="9739" max="9739" width="24.5703125" style="30" customWidth="1"/>
    <col min="9740" max="9740" width="8.85546875" style="30"/>
    <col min="9741" max="9741" width="14.140625" style="30" bestFit="1" customWidth="1"/>
    <col min="9742" max="9744" width="8.85546875" style="30"/>
    <col min="9745" max="9745" width="13.5703125" style="30" bestFit="1" customWidth="1"/>
    <col min="9746" max="9985" width="8.85546875" style="30"/>
    <col min="9986" max="9986" width="24.5703125" style="30" customWidth="1"/>
    <col min="9987" max="9987" width="42.5703125" style="30" customWidth="1"/>
    <col min="9988" max="9988" width="22.85546875" style="30" customWidth="1"/>
    <col min="9989" max="9989" width="23.5703125" style="30" customWidth="1"/>
    <col min="9990" max="9990" width="16.5703125" style="30" customWidth="1"/>
    <col min="9991" max="9991" width="18.5703125" style="30" customWidth="1"/>
    <col min="9992" max="9992" width="23.85546875" style="30" customWidth="1"/>
    <col min="9993" max="9993" width="17.85546875" style="30" bestFit="1" customWidth="1"/>
    <col min="9994" max="9994" width="23.5703125" style="30" customWidth="1"/>
    <col min="9995" max="9995" width="24.5703125" style="30" customWidth="1"/>
    <col min="9996" max="9996" width="8.85546875" style="30"/>
    <col min="9997" max="9997" width="14.140625" style="30" bestFit="1" customWidth="1"/>
    <col min="9998" max="10000" width="8.85546875" style="30"/>
    <col min="10001" max="10001" width="13.5703125" style="30" bestFit="1" customWidth="1"/>
    <col min="10002" max="10241" width="8.85546875" style="30"/>
    <col min="10242" max="10242" width="24.5703125" style="30" customWidth="1"/>
    <col min="10243" max="10243" width="42.5703125" style="30" customWidth="1"/>
    <col min="10244" max="10244" width="22.85546875" style="30" customWidth="1"/>
    <col min="10245" max="10245" width="23.5703125" style="30" customWidth="1"/>
    <col min="10246" max="10246" width="16.5703125" style="30" customWidth="1"/>
    <col min="10247" max="10247" width="18.5703125" style="30" customWidth="1"/>
    <col min="10248" max="10248" width="23.85546875" style="30" customWidth="1"/>
    <col min="10249" max="10249" width="17.85546875" style="30" bestFit="1" customWidth="1"/>
    <col min="10250" max="10250" width="23.5703125" style="30" customWidth="1"/>
    <col min="10251" max="10251" width="24.5703125" style="30" customWidth="1"/>
    <col min="10252" max="10252" width="8.85546875" style="30"/>
    <col min="10253" max="10253" width="14.140625" style="30" bestFit="1" customWidth="1"/>
    <col min="10254" max="10256" width="8.85546875" style="30"/>
    <col min="10257" max="10257" width="13.5703125" style="30" bestFit="1" customWidth="1"/>
    <col min="10258" max="10497" width="8.85546875" style="30"/>
    <col min="10498" max="10498" width="24.5703125" style="30" customWidth="1"/>
    <col min="10499" max="10499" width="42.5703125" style="30" customWidth="1"/>
    <col min="10500" max="10500" width="22.85546875" style="30" customWidth="1"/>
    <col min="10501" max="10501" width="23.5703125" style="30" customWidth="1"/>
    <col min="10502" max="10502" width="16.5703125" style="30" customWidth="1"/>
    <col min="10503" max="10503" width="18.5703125" style="30" customWidth="1"/>
    <col min="10504" max="10504" width="23.85546875" style="30" customWidth="1"/>
    <col min="10505" max="10505" width="17.85546875" style="30" bestFit="1" customWidth="1"/>
    <col min="10506" max="10506" width="23.5703125" style="30" customWidth="1"/>
    <col min="10507" max="10507" width="24.5703125" style="30" customWidth="1"/>
    <col min="10508" max="10508" width="8.85546875" style="30"/>
    <col min="10509" max="10509" width="14.140625" style="30" bestFit="1" customWidth="1"/>
    <col min="10510" max="10512" width="8.85546875" style="30"/>
    <col min="10513" max="10513" width="13.5703125" style="30" bestFit="1" customWidth="1"/>
    <col min="10514" max="10753" width="8.85546875" style="30"/>
    <col min="10754" max="10754" width="24.5703125" style="30" customWidth="1"/>
    <col min="10755" max="10755" width="42.5703125" style="30" customWidth="1"/>
    <col min="10756" max="10756" width="22.85546875" style="30" customWidth="1"/>
    <col min="10757" max="10757" width="23.5703125" style="30" customWidth="1"/>
    <col min="10758" max="10758" width="16.5703125" style="30" customWidth="1"/>
    <col min="10759" max="10759" width="18.5703125" style="30" customWidth="1"/>
    <col min="10760" max="10760" width="23.85546875" style="30" customWidth="1"/>
    <col min="10761" max="10761" width="17.85546875" style="30" bestFit="1" customWidth="1"/>
    <col min="10762" max="10762" width="23.5703125" style="30" customWidth="1"/>
    <col min="10763" max="10763" width="24.5703125" style="30" customWidth="1"/>
    <col min="10764" max="10764" width="8.85546875" style="30"/>
    <col min="10765" max="10765" width="14.140625" style="30" bestFit="1" customWidth="1"/>
    <col min="10766" max="10768" width="8.85546875" style="30"/>
    <col min="10769" max="10769" width="13.5703125" style="30" bestFit="1" customWidth="1"/>
    <col min="10770" max="11009" width="8.85546875" style="30"/>
    <col min="11010" max="11010" width="24.5703125" style="30" customWidth="1"/>
    <col min="11011" max="11011" width="42.5703125" style="30" customWidth="1"/>
    <col min="11012" max="11012" width="22.85546875" style="30" customWidth="1"/>
    <col min="11013" max="11013" width="23.5703125" style="30" customWidth="1"/>
    <col min="11014" max="11014" width="16.5703125" style="30" customWidth="1"/>
    <col min="11015" max="11015" width="18.5703125" style="30" customWidth="1"/>
    <col min="11016" max="11016" width="23.85546875" style="30" customWidth="1"/>
    <col min="11017" max="11017" width="17.85546875" style="30" bestFit="1" customWidth="1"/>
    <col min="11018" max="11018" width="23.5703125" style="30" customWidth="1"/>
    <col min="11019" max="11019" width="24.5703125" style="30" customWidth="1"/>
    <col min="11020" max="11020" width="8.85546875" style="30"/>
    <col min="11021" max="11021" width="14.140625" style="30" bestFit="1" customWidth="1"/>
    <col min="11022" max="11024" width="8.85546875" style="30"/>
    <col min="11025" max="11025" width="13.5703125" style="30" bestFit="1" customWidth="1"/>
    <col min="11026" max="11265" width="8.85546875" style="30"/>
    <col min="11266" max="11266" width="24.5703125" style="30" customWidth="1"/>
    <col min="11267" max="11267" width="42.5703125" style="30" customWidth="1"/>
    <col min="11268" max="11268" width="22.85546875" style="30" customWidth="1"/>
    <col min="11269" max="11269" width="23.5703125" style="30" customWidth="1"/>
    <col min="11270" max="11270" width="16.5703125" style="30" customWidth="1"/>
    <col min="11271" max="11271" width="18.5703125" style="30" customWidth="1"/>
    <col min="11272" max="11272" width="23.85546875" style="30" customWidth="1"/>
    <col min="11273" max="11273" width="17.85546875" style="30" bestFit="1" customWidth="1"/>
    <col min="11274" max="11274" width="23.5703125" style="30" customWidth="1"/>
    <col min="11275" max="11275" width="24.5703125" style="30" customWidth="1"/>
    <col min="11276" max="11276" width="8.85546875" style="30"/>
    <col min="11277" max="11277" width="14.140625" style="30" bestFit="1" customWidth="1"/>
    <col min="11278" max="11280" width="8.85546875" style="30"/>
    <col min="11281" max="11281" width="13.5703125" style="30" bestFit="1" customWidth="1"/>
    <col min="11282" max="11521" width="8.85546875" style="30"/>
    <col min="11522" max="11522" width="24.5703125" style="30" customWidth="1"/>
    <col min="11523" max="11523" width="42.5703125" style="30" customWidth="1"/>
    <col min="11524" max="11524" width="22.85546875" style="30" customWidth="1"/>
    <col min="11525" max="11525" width="23.5703125" style="30" customWidth="1"/>
    <col min="11526" max="11526" width="16.5703125" style="30" customWidth="1"/>
    <col min="11527" max="11527" width="18.5703125" style="30" customWidth="1"/>
    <col min="11528" max="11528" width="23.85546875" style="30" customWidth="1"/>
    <col min="11529" max="11529" width="17.85546875" style="30" bestFit="1" customWidth="1"/>
    <col min="11530" max="11530" width="23.5703125" style="30" customWidth="1"/>
    <col min="11531" max="11531" width="24.5703125" style="30" customWidth="1"/>
    <col min="11532" max="11532" width="8.85546875" style="30"/>
    <col min="11533" max="11533" width="14.140625" style="30" bestFit="1" customWidth="1"/>
    <col min="11534" max="11536" width="8.85546875" style="30"/>
    <col min="11537" max="11537" width="13.5703125" style="30" bestFit="1" customWidth="1"/>
    <col min="11538" max="11777" width="8.85546875" style="30"/>
    <col min="11778" max="11778" width="24.5703125" style="30" customWidth="1"/>
    <col min="11779" max="11779" width="42.5703125" style="30" customWidth="1"/>
    <col min="11780" max="11780" width="22.85546875" style="30" customWidth="1"/>
    <col min="11781" max="11781" width="23.5703125" style="30" customWidth="1"/>
    <col min="11782" max="11782" width="16.5703125" style="30" customWidth="1"/>
    <col min="11783" max="11783" width="18.5703125" style="30" customWidth="1"/>
    <col min="11784" max="11784" width="23.85546875" style="30" customWidth="1"/>
    <col min="11785" max="11785" width="17.85546875" style="30" bestFit="1" customWidth="1"/>
    <col min="11786" max="11786" width="23.5703125" style="30" customWidth="1"/>
    <col min="11787" max="11787" width="24.5703125" style="30" customWidth="1"/>
    <col min="11788" max="11788" width="8.85546875" style="30"/>
    <col min="11789" max="11789" width="14.140625" style="30" bestFit="1" customWidth="1"/>
    <col min="11790" max="11792" width="8.85546875" style="30"/>
    <col min="11793" max="11793" width="13.5703125" style="30" bestFit="1" customWidth="1"/>
    <col min="11794" max="12033" width="8.85546875" style="30"/>
    <col min="12034" max="12034" width="24.5703125" style="30" customWidth="1"/>
    <col min="12035" max="12035" width="42.5703125" style="30" customWidth="1"/>
    <col min="12036" max="12036" width="22.85546875" style="30" customWidth="1"/>
    <col min="12037" max="12037" width="23.5703125" style="30" customWidth="1"/>
    <col min="12038" max="12038" width="16.5703125" style="30" customWidth="1"/>
    <col min="12039" max="12039" width="18.5703125" style="30" customWidth="1"/>
    <col min="12040" max="12040" width="23.85546875" style="30" customWidth="1"/>
    <col min="12041" max="12041" width="17.85546875" style="30" bestFit="1" customWidth="1"/>
    <col min="12042" max="12042" width="23.5703125" style="30" customWidth="1"/>
    <col min="12043" max="12043" width="24.5703125" style="30" customWidth="1"/>
    <col min="12044" max="12044" width="8.85546875" style="30"/>
    <col min="12045" max="12045" width="14.140625" style="30" bestFit="1" customWidth="1"/>
    <col min="12046" max="12048" width="8.85546875" style="30"/>
    <col min="12049" max="12049" width="13.5703125" style="30" bestFit="1" customWidth="1"/>
    <col min="12050" max="12289" width="8.85546875" style="30"/>
    <col min="12290" max="12290" width="24.5703125" style="30" customWidth="1"/>
    <col min="12291" max="12291" width="42.5703125" style="30" customWidth="1"/>
    <col min="12292" max="12292" width="22.85546875" style="30" customWidth="1"/>
    <col min="12293" max="12293" width="23.5703125" style="30" customWidth="1"/>
    <col min="12294" max="12294" width="16.5703125" style="30" customWidth="1"/>
    <col min="12295" max="12295" width="18.5703125" style="30" customWidth="1"/>
    <col min="12296" max="12296" width="23.85546875" style="30" customWidth="1"/>
    <col min="12297" max="12297" width="17.85546875" style="30" bestFit="1" customWidth="1"/>
    <col min="12298" max="12298" width="23.5703125" style="30" customWidth="1"/>
    <col min="12299" max="12299" width="24.5703125" style="30" customWidth="1"/>
    <col min="12300" max="12300" width="8.85546875" style="30"/>
    <col min="12301" max="12301" width="14.140625" style="30" bestFit="1" customWidth="1"/>
    <col min="12302" max="12304" width="8.85546875" style="30"/>
    <col min="12305" max="12305" width="13.5703125" style="30" bestFit="1" customWidth="1"/>
    <col min="12306" max="12545" width="8.85546875" style="30"/>
    <col min="12546" max="12546" width="24.5703125" style="30" customWidth="1"/>
    <col min="12547" max="12547" width="42.5703125" style="30" customWidth="1"/>
    <col min="12548" max="12548" width="22.85546875" style="30" customWidth="1"/>
    <col min="12549" max="12549" width="23.5703125" style="30" customWidth="1"/>
    <col min="12550" max="12550" width="16.5703125" style="30" customWidth="1"/>
    <col min="12551" max="12551" width="18.5703125" style="30" customWidth="1"/>
    <col min="12552" max="12552" width="23.85546875" style="30" customWidth="1"/>
    <col min="12553" max="12553" width="17.85546875" style="30" bestFit="1" customWidth="1"/>
    <col min="12554" max="12554" width="23.5703125" style="30" customWidth="1"/>
    <col min="12555" max="12555" width="24.5703125" style="30" customWidth="1"/>
    <col min="12556" max="12556" width="8.85546875" style="30"/>
    <col min="12557" max="12557" width="14.140625" style="30" bestFit="1" customWidth="1"/>
    <col min="12558" max="12560" width="8.85546875" style="30"/>
    <col min="12561" max="12561" width="13.5703125" style="30" bestFit="1" customWidth="1"/>
    <col min="12562" max="12801" width="8.85546875" style="30"/>
    <col min="12802" max="12802" width="24.5703125" style="30" customWidth="1"/>
    <col min="12803" max="12803" width="42.5703125" style="30" customWidth="1"/>
    <col min="12804" max="12804" width="22.85546875" style="30" customWidth="1"/>
    <col min="12805" max="12805" width="23.5703125" style="30" customWidth="1"/>
    <col min="12806" max="12806" width="16.5703125" style="30" customWidth="1"/>
    <col min="12807" max="12807" width="18.5703125" style="30" customWidth="1"/>
    <col min="12808" max="12808" width="23.85546875" style="30" customWidth="1"/>
    <col min="12809" max="12809" width="17.85546875" style="30" bestFit="1" customWidth="1"/>
    <col min="12810" max="12810" width="23.5703125" style="30" customWidth="1"/>
    <col min="12811" max="12811" width="24.5703125" style="30" customWidth="1"/>
    <col min="12812" max="12812" width="8.85546875" style="30"/>
    <col min="12813" max="12813" width="14.140625" style="30" bestFit="1" customWidth="1"/>
    <col min="12814" max="12816" width="8.85546875" style="30"/>
    <col min="12817" max="12817" width="13.5703125" style="30" bestFit="1" customWidth="1"/>
    <col min="12818" max="13057" width="8.85546875" style="30"/>
    <col min="13058" max="13058" width="24.5703125" style="30" customWidth="1"/>
    <col min="13059" max="13059" width="42.5703125" style="30" customWidth="1"/>
    <col min="13060" max="13060" width="22.85546875" style="30" customWidth="1"/>
    <col min="13061" max="13061" width="23.5703125" style="30" customWidth="1"/>
    <col min="13062" max="13062" width="16.5703125" style="30" customWidth="1"/>
    <col min="13063" max="13063" width="18.5703125" style="30" customWidth="1"/>
    <col min="13064" max="13064" width="23.85546875" style="30" customWidth="1"/>
    <col min="13065" max="13065" width="17.85546875" style="30" bestFit="1" customWidth="1"/>
    <col min="13066" max="13066" width="23.5703125" style="30" customWidth="1"/>
    <col min="13067" max="13067" width="24.5703125" style="30" customWidth="1"/>
    <col min="13068" max="13068" width="8.85546875" style="30"/>
    <col min="13069" max="13069" width="14.140625" style="30" bestFit="1" customWidth="1"/>
    <col min="13070" max="13072" width="8.85546875" style="30"/>
    <col min="13073" max="13073" width="13.5703125" style="30" bestFit="1" customWidth="1"/>
    <col min="13074" max="13313" width="8.85546875" style="30"/>
    <col min="13314" max="13314" width="24.5703125" style="30" customWidth="1"/>
    <col min="13315" max="13315" width="42.5703125" style="30" customWidth="1"/>
    <col min="13316" max="13316" width="22.85546875" style="30" customWidth="1"/>
    <col min="13317" max="13317" width="23.5703125" style="30" customWidth="1"/>
    <col min="13318" max="13318" width="16.5703125" style="30" customWidth="1"/>
    <col min="13319" max="13319" width="18.5703125" style="30" customWidth="1"/>
    <col min="13320" max="13320" width="23.85546875" style="30" customWidth="1"/>
    <col min="13321" max="13321" width="17.85546875" style="30" bestFit="1" customWidth="1"/>
    <col min="13322" max="13322" width="23.5703125" style="30" customWidth="1"/>
    <col min="13323" max="13323" width="24.5703125" style="30" customWidth="1"/>
    <col min="13324" max="13324" width="8.85546875" style="30"/>
    <col min="13325" max="13325" width="14.140625" style="30" bestFit="1" customWidth="1"/>
    <col min="13326" max="13328" width="8.85546875" style="30"/>
    <col min="13329" max="13329" width="13.5703125" style="30" bestFit="1" customWidth="1"/>
    <col min="13330" max="13569" width="8.85546875" style="30"/>
    <col min="13570" max="13570" width="24.5703125" style="30" customWidth="1"/>
    <col min="13571" max="13571" width="42.5703125" style="30" customWidth="1"/>
    <col min="13572" max="13572" width="22.85546875" style="30" customWidth="1"/>
    <col min="13573" max="13573" width="23.5703125" style="30" customWidth="1"/>
    <col min="13574" max="13574" width="16.5703125" style="30" customWidth="1"/>
    <col min="13575" max="13575" width="18.5703125" style="30" customWidth="1"/>
    <col min="13576" max="13576" width="23.85546875" style="30" customWidth="1"/>
    <col min="13577" max="13577" width="17.85546875" style="30" bestFit="1" customWidth="1"/>
    <col min="13578" max="13578" width="23.5703125" style="30" customWidth="1"/>
    <col min="13579" max="13579" width="24.5703125" style="30" customWidth="1"/>
    <col min="13580" max="13580" width="8.85546875" style="30"/>
    <col min="13581" max="13581" width="14.140625" style="30" bestFit="1" customWidth="1"/>
    <col min="13582" max="13584" width="8.85546875" style="30"/>
    <col min="13585" max="13585" width="13.5703125" style="30" bestFit="1" customWidth="1"/>
    <col min="13586" max="13825" width="8.85546875" style="30"/>
    <col min="13826" max="13826" width="24.5703125" style="30" customWidth="1"/>
    <col min="13827" max="13827" width="42.5703125" style="30" customWidth="1"/>
    <col min="13828" max="13828" width="22.85546875" style="30" customWidth="1"/>
    <col min="13829" max="13829" width="23.5703125" style="30" customWidth="1"/>
    <col min="13830" max="13830" width="16.5703125" style="30" customWidth="1"/>
    <col min="13831" max="13831" width="18.5703125" style="30" customWidth="1"/>
    <col min="13832" max="13832" width="23.85546875" style="30" customWidth="1"/>
    <col min="13833" max="13833" width="17.85546875" style="30" bestFit="1" customWidth="1"/>
    <col min="13834" max="13834" width="23.5703125" style="30" customWidth="1"/>
    <col min="13835" max="13835" width="24.5703125" style="30" customWidth="1"/>
    <col min="13836" max="13836" width="8.85546875" style="30"/>
    <col min="13837" max="13837" width="14.140625" style="30" bestFit="1" customWidth="1"/>
    <col min="13838" max="13840" width="8.85546875" style="30"/>
    <col min="13841" max="13841" width="13.5703125" style="30" bestFit="1" customWidth="1"/>
    <col min="13842" max="14081" width="8.85546875" style="30"/>
    <col min="14082" max="14082" width="24.5703125" style="30" customWidth="1"/>
    <col min="14083" max="14083" width="42.5703125" style="30" customWidth="1"/>
    <col min="14084" max="14084" width="22.85546875" style="30" customWidth="1"/>
    <col min="14085" max="14085" width="23.5703125" style="30" customWidth="1"/>
    <col min="14086" max="14086" width="16.5703125" style="30" customWidth="1"/>
    <col min="14087" max="14087" width="18.5703125" style="30" customWidth="1"/>
    <col min="14088" max="14088" width="23.85546875" style="30" customWidth="1"/>
    <col min="14089" max="14089" width="17.85546875" style="30" bestFit="1" customWidth="1"/>
    <col min="14090" max="14090" width="23.5703125" style="30" customWidth="1"/>
    <col min="14091" max="14091" width="24.5703125" style="30" customWidth="1"/>
    <col min="14092" max="14092" width="8.85546875" style="30"/>
    <col min="14093" max="14093" width="14.140625" style="30" bestFit="1" customWidth="1"/>
    <col min="14094" max="14096" width="8.85546875" style="30"/>
    <col min="14097" max="14097" width="13.5703125" style="30" bestFit="1" customWidth="1"/>
    <col min="14098" max="14337" width="8.85546875" style="30"/>
    <col min="14338" max="14338" width="24.5703125" style="30" customWidth="1"/>
    <col min="14339" max="14339" width="42.5703125" style="30" customWidth="1"/>
    <col min="14340" max="14340" width="22.85546875" style="30" customWidth="1"/>
    <col min="14341" max="14341" width="23.5703125" style="30" customWidth="1"/>
    <col min="14342" max="14342" width="16.5703125" style="30" customWidth="1"/>
    <col min="14343" max="14343" width="18.5703125" style="30" customWidth="1"/>
    <col min="14344" max="14344" width="23.85546875" style="30" customWidth="1"/>
    <col min="14345" max="14345" width="17.85546875" style="30" bestFit="1" customWidth="1"/>
    <col min="14346" max="14346" width="23.5703125" style="30" customWidth="1"/>
    <col min="14347" max="14347" width="24.5703125" style="30" customWidth="1"/>
    <col min="14348" max="14348" width="8.85546875" style="30"/>
    <col min="14349" max="14349" width="14.140625" style="30" bestFit="1" customWidth="1"/>
    <col min="14350" max="14352" width="8.85546875" style="30"/>
    <col min="14353" max="14353" width="13.5703125" style="30" bestFit="1" customWidth="1"/>
    <col min="14354" max="14593" width="8.85546875" style="30"/>
    <col min="14594" max="14594" width="24.5703125" style="30" customWidth="1"/>
    <col min="14595" max="14595" width="42.5703125" style="30" customWidth="1"/>
    <col min="14596" max="14596" width="22.85546875" style="30" customWidth="1"/>
    <col min="14597" max="14597" width="23.5703125" style="30" customWidth="1"/>
    <col min="14598" max="14598" width="16.5703125" style="30" customWidth="1"/>
    <col min="14599" max="14599" width="18.5703125" style="30" customWidth="1"/>
    <col min="14600" max="14600" width="23.85546875" style="30" customWidth="1"/>
    <col min="14601" max="14601" width="17.85546875" style="30" bestFit="1" customWidth="1"/>
    <col min="14602" max="14602" width="23.5703125" style="30" customWidth="1"/>
    <col min="14603" max="14603" width="24.5703125" style="30" customWidth="1"/>
    <col min="14604" max="14604" width="8.85546875" style="30"/>
    <col min="14605" max="14605" width="14.140625" style="30" bestFit="1" customWidth="1"/>
    <col min="14606" max="14608" width="8.85546875" style="30"/>
    <col min="14609" max="14609" width="13.5703125" style="30" bestFit="1" customWidth="1"/>
    <col min="14610" max="14849" width="8.85546875" style="30"/>
    <col min="14850" max="14850" width="24.5703125" style="30" customWidth="1"/>
    <col min="14851" max="14851" width="42.5703125" style="30" customWidth="1"/>
    <col min="14852" max="14852" width="22.85546875" style="30" customWidth="1"/>
    <col min="14853" max="14853" width="23.5703125" style="30" customWidth="1"/>
    <col min="14854" max="14854" width="16.5703125" style="30" customWidth="1"/>
    <col min="14855" max="14855" width="18.5703125" style="30" customWidth="1"/>
    <col min="14856" max="14856" width="23.85546875" style="30" customWidth="1"/>
    <col min="14857" max="14857" width="17.85546875" style="30" bestFit="1" customWidth="1"/>
    <col min="14858" max="14858" width="23.5703125" style="30" customWidth="1"/>
    <col min="14859" max="14859" width="24.5703125" style="30" customWidth="1"/>
    <col min="14860" max="14860" width="8.85546875" style="30"/>
    <col min="14861" max="14861" width="14.140625" style="30" bestFit="1" customWidth="1"/>
    <col min="14862" max="14864" width="8.85546875" style="30"/>
    <col min="14865" max="14865" width="13.5703125" style="30" bestFit="1" customWidth="1"/>
    <col min="14866" max="15105" width="8.85546875" style="30"/>
    <col min="15106" max="15106" width="24.5703125" style="30" customWidth="1"/>
    <col min="15107" max="15107" width="42.5703125" style="30" customWidth="1"/>
    <col min="15108" max="15108" width="22.85546875" style="30" customWidth="1"/>
    <col min="15109" max="15109" width="23.5703125" style="30" customWidth="1"/>
    <col min="15110" max="15110" width="16.5703125" style="30" customWidth="1"/>
    <col min="15111" max="15111" width="18.5703125" style="30" customWidth="1"/>
    <col min="15112" max="15112" width="23.85546875" style="30" customWidth="1"/>
    <col min="15113" max="15113" width="17.85546875" style="30" bestFit="1" customWidth="1"/>
    <col min="15114" max="15114" width="23.5703125" style="30" customWidth="1"/>
    <col min="15115" max="15115" width="24.5703125" style="30" customWidth="1"/>
    <col min="15116" max="15116" width="8.85546875" style="30"/>
    <col min="15117" max="15117" width="14.140625" style="30" bestFit="1" customWidth="1"/>
    <col min="15118" max="15120" width="8.85546875" style="30"/>
    <col min="15121" max="15121" width="13.5703125" style="30" bestFit="1" customWidth="1"/>
    <col min="15122" max="15361" width="8.85546875" style="30"/>
    <col min="15362" max="15362" width="24.5703125" style="30" customWidth="1"/>
    <col min="15363" max="15363" width="42.5703125" style="30" customWidth="1"/>
    <col min="15364" max="15364" width="22.85546875" style="30" customWidth="1"/>
    <col min="15365" max="15365" width="23.5703125" style="30" customWidth="1"/>
    <col min="15366" max="15366" width="16.5703125" style="30" customWidth="1"/>
    <col min="15367" max="15367" width="18.5703125" style="30" customWidth="1"/>
    <col min="15368" max="15368" width="23.85546875" style="30" customWidth="1"/>
    <col min="15369" max="15369" width="17.85546875" style="30" bestFit="1" customWidth="1"/>
    <col min="15370" max="15370" width="23.5703125" style="30" customWidth="1"/>
    <col min="15371" max="15371" width="24.5703125" style="30" customWidth="1"/>
    <col min="15372" max="15372" width="8.85546875" style="30"/>
    <col min="15373" max="15373" width="14.140625" style="30" bestFit="1" customWidth="1"/>
    <col min="15374" max="15376" width="8.85546875" style="30"/>
    <col min="15377" max="15377" width="13.5703125" style="30" bestFit="1" customWidth="1"/>
    <col min="15378" max="15617" width="8.85546875" style="30"/>
    <col min="15618" max="15618" width="24.5703125" style="30" customWidth="1"/>
    <col min="15619" max="15619" width="42.5703125" style="30" customWidth="1"/>
    <col min="15620" max="15620" width="22.85546875" style="30" customWidth="1"/>
    <col min="15621" max="15621" width="23.5703125" style="30" customWidth="1"/>
    <col min="15622" max="15622" width="16.5703125" style="30" customWidth="1"/>
    <col min="15623" max="15623" width="18.5703125" style="30" customWidth="1"/>
    <col min="15624" max="15624" width="23.85546875" style="30" customWidth="1"/>
    <col min="15625" max="15625" width="17.85546875" style="30" bestFit="1" customWidth="1"/>
    <col min="15626" max="15626" width="23.5703125" style="30" customWidth="1"/>
    <col min="15627" max="15627" width="24.5703125" style="30" customWidth="1"/>
    <col min="15628" max="15628" width="8.85546875" style="30"/>
    <col min="15629" max="15629" width="14.140625" style="30" bestFit="1" customWidth="1"/>
    <col min="15630" max="15632" width="8.85546875" style="30"/>
    <col min="15633" max="15633" width="13.5703125" style="30" bestFit="1" customWidth="1"/>
    <col min="15634" max="15873" width="8.85546875" style="30"/>
    <col min="15874" max="15874" width="24.5703125" style="30" customWidth="1"/>
    <col min="15875" max="15875" width="42.5703125" style="30" customWidth="1"/>
    <col min="15876" max="15876" width="22.85546875" style="30" customWidth="1"/>
    <col min="15877" max="15877" width="23.5703125" style="30" customWidth="1"/>
    <col min="15878" max="15878" width="16.5703125" style="30" customWidth="1"/>
    <col min="15879" max="15879" width="18.5703125" style="30" customWidth="1"/>
    <col min="15880" max="15880" width="23.85546875" style="30" customWidth="1"/>
    <col min="15881" max="15881" width="17.85546875" style="30" bestFit="1" customWidth="1"/>
    <col min="15882" max="15882" width="23.5703125" style="30" customWidth="1"/>
    <col min="15883" max="15883" width="24.5703125" style="30" customWidth="1"/>
    <col min="15884" max="15884" width="8.85546875" style="30"/>
    <col min="15885" max="15885" width="14.140625" style="30" bestFit="1" customWidth="1"/>
    <col min="15886" max="15888" width="8.85546875" style="30"/>
    <col min="15889" max="15889" width="13.5703125" style="30" bestFit="1" customWidth="1"/>
    <col min="15890" max="16129" width="8.85546875" style="30"/>
    <col min="16130" max="16130" width="24.5703125" style="30" customWidth="1"/>
    <col min="16131" max="16131" width="42.5703125" style="30" customWidth="1"/>
    <col min="16132" max="16132" width="22.85546875" style="30" customWidth="1"/>
    <col min="16133" max="16133" width="23.5703125" style="30" customWidth="1"/>
    <col min="16134" max="16134" width="16.5703125" style="30" customWidth="1"/>
    <col min="16135" max="16135" width="18.5703125" style="30" customWidth="1"/>
    <col min="16136" max="16136" width="23.85546875" style="30" customWidth="1"/>
    <col min="16137" max="16137" width="17.85546875" style="30" bestFit="1" customWidth="1"/>
    <col min="16138" max="16138" width="23.5703125" style="30" customWidth="1"/>
    <col min="16139" max="16139" width="24.5703125" style="30" customWidth="1"/>
    <col min="16140" max="16140" width="8.85546875" style="30"/>
    <col min="16141" max="16141" width="14.140625" style="30" bestFit="1" customWidth="1"/>
    <col min="16142" max="16144" width="8.85546875" style="30"/>
    <col min="16145" max="16145" width="13.5703125" style="30" bestFit="1" customWidth="1"/>
    <col min="16146" max="16384" width="8.85546875" style="30"/>
  </cols>
  <sheetData>
    <row r="1" spans="2:253" ht="26.25" x14ac:dyDescent="0.4">
      <c r="B1" s="27"/>
      <c r="C1" s="27"/>
      <c r="D1" s="27"/>
      <c r="E1" s="27"/>
      <c r="F1" s="28" t="s">
        <v>1904</v>
      </c>
      <c r="G1" s="27"/>
      <c r="H1" s="29"/>
      <c r="I1" s="29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</row>
    <row r="2" spans="2:253" x14ac:dyDescent="0.25">
      <c r="B2" s="27"/>
      <c r="C2" s="27"/>
      <c r="D2" s="27"/>
      <c r="E2" s="27"/>
      <c r="F2" s="141"/>
      <c r="G2" s="27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</row>
    <row r="4" spans="2:253" s="155" customFormat="1" ht="47.25" x14ac:dyDescent="0.25">
      <c r="B4" s="153" t="s">
        <v>35</v>
      </c>
      <c r="C4" s="153" t="s">
        <v>36</v>
      </c>
      <c r="D4" s="153" t="s">
        <v>37</v>
      </c>
      <c r="E4" s="154" t="s">
        <v>38</v>
      </c>
      <c r="F4" s="153" t="s">
        <v>39</v>
      </c>
      <c r="G4" s="154" t="s">
        <v>40</v>
      </c>
      <c r="H4" s="154" t="s">
        <v>41</v>
      </c>
      <c r="I4" s="154" t="s">
        <v>42</v>
      </c>
      <c r="J4" s="154" t="s">
        <v>43</v>
      </c>
      <c r="K4" s="154" t="s">
        <v>44</v>
      </c>
      <c r="L4" s="154" t="s">
        <v>45</v>
      </c>
    </row>
    <row r="5" spans="2:253" s="158" customFormat="1" ht="58.35" customHeight="1" x14ac:dyDescent="0.25">
      <c r="B5" s="156" t="s">
        <v>1905</v>
      </c>
      <c r="C5" s="36" t="s">
        <v>1906</v>
      </c>
      <c r="D5" s="37">
        <v>2000</v>
      </c>
      <c r="E5" s="38">
        <v>1700</v>
      </c>
      <c r="F5" s="144">
        <v>7</v>
      </c>
      <c r="G5" s="145">
        <f>D5*F5</f>
        <v>14000</v>
      </c>
      <c r="H5" s="146">
        <f>E5*F5</f>
        <v>11900</v>
      </c>
      <c r="I5" s="144">
        <v>5</v>
      </c>
      <c r="J5" s="145">
        <f>G5*I5</f>
        <v>70000</v>
      </c>
      <c r="K5" s="145">
        <f>H5*I5</f>
        <v>59500</v>
      </c>
      <c r="L5" s="157"/>
    </row>
    <row r="6" spans="2:253" ht="21" customHeight="1" x14ac:dyDescent="0.25">
      <c r="B6" s="184"/>
      <c r="C6" s="184"/>
      <c r="D6" s="184"/>
      <c r="E6" s="184"/>
      <c r="F6" s="184"/>
      <c r="G6" s="184"/>
      <c r="H6" s="185"/>
      <c r="I6" s="185"/>
      <c r="J6" s="44">
        <f>SUM(J5:J5)</f>
        <v>70000</v>
      </c>
      <c r="K6" s="147">
        <f>K5</f>
        <v>59500</v>
      </c>
      <c r="L6" s="40"/>
    </row>
    <row r="7" spans="2:253" ht="21" customHeight="1" x14ac:dyDescent="0.25">
      <c r="B7" s="64"/>
      <c r="C7" s="64"/>
      <c r="D7" s="64"/>
      <c r="E7" s="64"/>
      <c r="F7" s="64"/>
      <c r="G7" s="64"/>
      <c r="H7" s="65"/>
      <c r="I7" s="65"/>
      <c r="J7" s="159"/>
      <c r="K7" s="160"/>
      <c r="L7" s="161"/>
    </row>
    <row r="8" spans="2:253" ht="18.75" customHeight="1" x14ac:dyDescent="0.25">
      <c r="E8" s="31"/>
      <c r="J8" s="46"/>
    </row>
    <row r="9" spans="2:253" s="34" customFormat="1" ht="31.5" x14ac:dyDescent="0.25">
      <c r="B9" s="32" t="s">
        <v>53</v>
      </c>
      <c r="C9" s="32" t="s">
        <v>36</v>
      </c>
      <c r="D9" s="32" t="s">
        <v>54</v>
      </c>
      <c r="E9" s="33" t="s">
        <v>55</v>
      </c>
      <c r="F9" s="32" t="s">
        <v>56</v>
      </c>
      <c r="G9" s="33" t="s">
        <v>57</v>
      </c>
      <c r="H9" s="33" t="s">
        <v>58</v>
      </c>
      <c r="I9" s="33" t="s">
        <v>42</v>
      </c>
      <c r="J9" s="33" t="s">
        <v>59</v>
      </c>
      <c r="K9" s="33" t="s">
        <v>44</v>
      </c>
      <c r="L9" s="33" t="s">
        <v>45</v>
      </c>
    </row>
    <row r="10" spans="2:253" ht="24" customHeight="1" x14ac:dyDescent="0.25">
      <c r="B10" s="162">
        <v>1</v>
      </c>
      <c r="C10" s="162" t="s">
        <v>1907</v>
      </c>
      <c r="D10" s="163">
        <v>227</v>
      </c>
      <c r="E10" s="164">
        <v>140</v>
      </c>
      <c r="F10" s="165">
        <v>200</v>
      </c>
      <c r="G10" s="166">
        <f>D10*F10</f>
        <v>45400</v>
      </c>
      <c r="H10" s="166">
        <f>E10*F10</f>
        <v>28000</v>
      </c>
      <c r="I10" s="39">
        <v>5</v>
      </c>
      <c r="J10" s="167">
        <f>G10*I10</f>
        <v>227000</v>
      </c>
      <c r="K10" s="168">
        <f>H10*I10</f>
        <v>140000</v>
      </c>
      <c r="L10" s="42"/>
    </row>
    <row r="11" spans="2:253" s="51" customFormat="1" ht="20.45" customHeight="1" x14ac:dyDescent="0.25">
      <c r="B11" s="176"/>
      <c r="C11" s="177"/>
      <c r="D11" s="177"/>
      <c r="E11" s="177"/>
      <c r="F11" s="177"/>
      <c r="G11" s="177"/>
      <c r="H11" s="178"/>
      <c r="I11" s="179"/>
      <c r="J11" s="44">
        <f>SUM(J10:J10)</f>
        <v>227000</v>
      </c>
      <c r="K11" s="147">
        <f>K10</f>
        <v>140000</v>
      </c>
      <c r="L11" s="50"/>
    </row>
    <row r="12" spans="2:253" s="51" customFormat="1" ht="20.45" customHeight="1" x14ac:dyDescent="0.25">
      <c r="B12" s="64"/>
      <c r="C12" s="64"/>
      <c r="D12" s="64"/>
      <c r="E12" s="64"/>
      <c r="F12" s="64"/>
      <c r="G12" s="64"/>
      <c r="H12" s="65"/>
      <c r="I12" s="65"/>
      <c r="J12" s="159"/>
      <c r="K12" s="160"/>
    </row>
    <row r="13" spans="2:253" ht="23.45" customHeight="1" x14ac:dyDescent="0.25"/>
    <row r="14" spans="2:253" ht="66.599999999999994" customHeight="1" x14ac:dyDescent="0.25">
      <c r="H14" s="30"/>
      <c r="I14" s="30"/>
      <c r="J14" s="52" t="s">
        <v>1908</v>
      </c>
      <c r="K14" s="52" t="s">
        <v>1909</v>
      </c>
      <c r="L14" s="53"/>
    </row>
    <row r="15" spans="2:253" ht="21" customHeight="1" thickBot="1" x14ac:dyDescent="0.3">
      <c r="H15" s="30"/>
      <c r="I15" s="30"/>
      <c r="J15" s="54">
        <f>J11+J6</f>
        <v>297000</v>
      </c>
      <c r="K15" s="54">
        <f>K11+K6</f>
        <v>199500</v>
      </c>
      <c r="L15" s="55"/>
    </row>
    <row r="16" spans="2:253" ht="63" x14ac:dyDescent="0.25">
      <c r="K16" s="56" t="s">
        <v>66</v>
      </c>
    </row>
    <row r="18" spans="2:9" ht="18" customHeight="1" x14ac:dyDescent="0.25">
      <c r="B18" s="151" t="s">
        <v>1404</v>
      </c>
    </row>
    <row r="19" spans="2:9" ht="54" customHeight="1" x14ac:dyDescent="0.25">
      <c r="B19" s="57" t="s">
        <v>67</v>
      </c>
      <c r="C19" s="57" t="s">
        <v>68</v>
      </c>
      <c r="D19" s="57" t="s">
        <v>69</v>
      </c>
      <c r="E19" s="57" t="s">
        <v>70</v>
      </c>
      <c r="F19" s="57" t="s">
        <v>71</v>
      </c>
      <c r="G19" s="57" t="s">
        <v>72</v>
      </c>
      <c r="H19" s="57" t="s">
        <v>73</v>
      </c>
      <c r="I19" s="57" t="s">
        <v>74</v>
      </c>
    </row>
    <row r="20" spans="2:9" ht="25.5" x14ac:dyDescent="0.25">
      <c r="B20" s="58" t="s">
        <v>1910</v>
      </c>
      <c r="C20" s="60" t="s">
        <v>1911</v>
      </c>
      <c r="D20" s="60" t="s">
        <v>1912</v>
      </c>
      <c r="E20" s="60" t="s">
        <v>1913</v>
      </c>
      <c r="F20" s="60" t="s">
        <v>79</v>
      </c>
      <c r="G20" s="60" t="s">
        <v>1914</v>
      </c>
      <c r="H20" s="35" t="s">
        <v>1915</v>
      </c>
      <c r="I20" s="60" t="s">
        <v>82</v>
      </c>
    </row>
    <row r="21" spans="2:9" ht="25.5" x14ac:dyDescent="0.25">
      <c r="B21" s="47" t="s">
        <v>1910</v>
      </c>
      <c r="C21" s="60" t="s">
        <v>1916</v>
      </c>
      <c r="D21" s="60" t="s">
        <v>93</v>
      </c>
      <c r="E21" s="60" t="s">
        <v>94</v>
      </c>
      <c r="F21" s="60" t="s">
        <v>95</v>
      </c>
      <c r="G21" s="60" t="s">
        <v>96</v>
      </c>
      <c r="H21" s="35" t="s">
        <v>1917</v>
      </c>
      <c r="I21" s="60" t="s">
        <v>82</v>
      </c>
    </row>
    <row r="22" spans="2:9" x14ac:dyDescent="0.25">
      <c r="B22" s="47" t="s">
        <v>1910</v>
      </c>
      <c r="C22" s="60" t="s">
        <v>143</v>
      </c>
      <c r="D22" s="60" t="s">
        <v>144</v>
      </c>
      <c r="E22" s="60" t="s">
        <v>145</v>
      </c>
      <c r="F22" s="60" t="s">
        <v>122</v>
      </c>
      <c r="G22" s="60" t="s">
        <v>96</v>
      </c>
      <c r="H22" s="35" t="s">
        <v>1917</v>
      </c>
      <c r="I22" s="60" t="s">
        <v>82</v>
      </c>
    </row>
    <row r="23" spans="2:9" ht="25.5" x14ac:dyDescent="0.25">
      <c r="B23" s="47" t="s">
        <v>1910</v>
      </c>
      <c r="C23" s="60" t="s">
        <v>146</v>
      </c>
      <c r="D23" s="60" t="s">
        <v>147</v>
      </c>
      <c r="E23" s="60" t="s">
        <v>148</v>
      </c>
      <c r="F23" s="60" t="s">
        <v>122</v>
      </c>
      <c r="G23" s="60" t="s">
        <v>96</v>
      </c>
      <c r="H23" s="35" t="s">
        <v>1917</v>
      </c>
      <c r="I23" s="60" t="s">
        <v>82</v>
      </c>
    </row>
    <row r="24" spans="2:9" ht="25.5" x14ac:dyDescent="0.25">
      <c r="B24" s="47" t="s">
        <v>1910</v>
      </c>
      <c r="C24" s="60" t="s">
        <v>149</v>
      </c>
      <c r="D24" s="60" t="s">
        <v>150</v>
      </c>
      <c r="E24" s="60" t="s">
        <v>151</v>
      </c>
      <c r="F24" s="60" t="s">
        <v>122</v>
      </c>
      <c r="G24" s="60" t="s">
        <v>96</v>
      </c>
      <c r="H24" s="35" t="s">
        <v>1917</v>
      </c>
      <c r="I24" s="60" t="s">
        <v>82</v>
      </c>
    </row>
    <row r="25" spans="2:9" ht="38.25" x14ac:dyDescent="0.25">
      <c r="B25" s="47" t="s">
        <v>1910</v>
      </c>
      <c r="C25" s="60" t="s">
        <v>1918</v>
      </c>
      <c r="D25" s="60" t="s">
        <v>192</v>
      </c>
      <c r="E25" s="60" t="s">
        <v>193</v>
      </c>
      <c r="F25" s="60" t="s">
        <v>95</v>
      </c>
      <c r="G25" s="60" t="s">
        <v>96</v>
      </c>
      <c r="H25" s="35" t="s">
        <v>1917</v>
      </c>
      <c r="I25" s="60" t="s">
        <v>82</v>
      </c>
    </row>
    <row r="26" spans="2:9" ht="51" x14ac:dyDescent="0.25">
      <c r="B26" s="58" t="s">
        <v>1919</v>
      </c>
      <c r="C26" s="60" t="s">
        <v>1920</v>
      </c>
      <c r="D26" s="60" t="s">
        <v>1921</v>
      </c>
      <c r="E26" s="60" t="s">
        <v>1922</v>
      </c>
      <c r="F26" s="60" t="s">
        <v>1923</v>
      </c>
      <c r="G26" s="60" t="s">
        <v>1924</v>
      </c>
      <c r="H26" s="35" t="s">
        <v>1915</v>
      </c>
      <c r="I26" s="60" t="s">
        <v>82</v>
      </c>
    </row>
    <row r="27" spans="2:9" ht="51" x14ac:dyDescent="0.25">
      <c r="B27" s="47" t="s">
        <v>1919</v>
      </c>
      <c r="C27" s="60" t="s">
        <v>1925</v>
      </c>
      <c r="D27" s="60" t="s">
        <v>1926</v>
      </c>
      <c r="E27" s="60" t="s">
        <v>1927</v>
      </c>
      <c r="F27" s="60" t="s">
        <v>1923</v>
      </c>
      <c r="G27" s="60" t="s">
        <v>1928</v>
      </c>
      <c r="H27" s="35" t="s">
        <v>1915</v>
      </c>
      <c r="I27" s="60" t="s">
        <v>82</v>
      </c>
    </row>
    <row r="28" spans="2:9" ht="51" x14ac:dyDescent="0.25">
      <c r="B28" s="47" t="s">
        <v>1919</v>
      </c>
      <c r="C28" s="60" t="s">
        <v>1929</v>
      </c>
      <c r="D28" s="60" t="s">
        <v>1930</v>
      </c>
      <c r="E28" s="60" t="s">
        <v>1931</v>
      </c>
      <c r="F28" s="60" t="s">
        <v>1923</v>
      </c>
      <c r="G28" s="60" t="s">
        <v>1932</v>
      </c>
      <c r="H28" s="35" t="s">
        <v>1915</v>
      </c>
      <c r="I28" s="60" t="s">
        <v>82</v>
      </c>
    </row>
    <row r="29" spans="2:9" ht="51" x14ac:dyDescent="0.25">
      <c r="B29" s="47" t="s">
        <v>1919</v>
      </c>
      <c r="C29" s="60" t="s">
        <v>1933</v>
      </c>
      <c r="D29" s="60" t="s">
        <v>1934</v>
      </c>
      <c r="E29" s="60" t="s">
        <v>1935</v>
      </c>
      <c r="F29" s="60" t="s">
        <v>1923</v>
      </c>
      <c r="G29" s="60" t="s">
        <v>1936</v>
      </c>
      <c r="H29" s="35" t="s">
        <v>1915</v>
      </c>
      <c r="I29" s="60" t="s">
        <v>82</v>
      </c>
    </row>
    <row r="30" spans="2:9" ht="51" x14ac:dyDescent="0.25">
      <c r="B30" s="47" t="s">
        <v>1919</v>
      </c>
      <c r="C30" s="60" t="s">
        <v>1937</v>
      </c>
      <c r="D30" s="60" t="s">
        <v>1938</v>
      </c>
      <c r="E30" s="60" t="s">
        <v>1939</v>
      </c>
      <c r="F30" s="60" t="s">
        <v>1923</v>
      </c>
      <c r="G30" s="60" t="s">
        <v>1940</v>
      </c>
      <c r="H30" s="35" t="s">
        <v>1915</v>
      </c>
      <c r="I30" s="60" t="s">
        <v>82</v>
      </c>
    </row>
    <row r="31" spans="2:9" ht="51" x14ac:dyDescent="0.25">
      <c r="B31" s="47" t="s">
        <v>1919</v>
      </c>
      <c r="C31" s="60" t="s">
        <v>1941</v>
      </c>
      <c r="D31" s="60" t="s">
        <v>1942</v>
      </c>
      <c r="E31" s="60" t="s">
        <v>1943</v>
      </c>
      <c r="F31" s="60" t="s">
        <v>1923</v>
      </c>
      <c r="G31" s="60" t="s">
        <v>1944</v>
      </c>
      <c r="H31" s="35" t="s">
        <v>1915</v>
      </c>
      <c r="I31" s="60" t="s">
        <v>82</v>
      </c>
    </row>
    <row r="32" spans="2:9" ht="51" x14ac:dyDescent="0.25">
      <c r="B32" s="47" t="s">
        <v>1919</v>
      </c>
      <c r="C32" s="60" t="s">
        <v>1945</v>
      </c>
      <c r="D32" s="60" t="s">
        <v>1946</v>
      </c>
      <c r="E32" s="60" t="s">
        <v>1947</v>
      </c>
      <c r="F32" s="60" t="s">
        <v>1923</v>
      </c>
      <c r="G32" s="60" t="s">
        <v>1948</v>
      </c>
      <c r="H32" s="35" t="s">
        <v>1915</v>
      </c>
      <c r="I32" s="60" t="s">
        <v>82</v>
      </c>
    </row>
    <row r="33" spans="2:2" x14ac:dyDescent="0.25">
      <c r="B33" s="61" t="s">
        <v>1321</v>
      </c>
    </row>
  </sheetData>
  <mergeCells count="2">
    <mergeCell ref="B6:I6"/>
    <mergeCell ref="B11:I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51CCA-FF77-4D68-935B-B20F347EBD24}">
  <dimension ref="B1:IS255"/>
  <sheetViews>
    <sheetView topLeftCell="D1" zoomScale="85" zoomScaleNormal="85" workbookViewId="0">
      <selection activeCell="B4" sqref="B4:K16"/>
    </sheetView>
  </sheetViews>
  <sheetFormatPr defaultRowHeight="15.75" x14ac:dyDescent="0.25"/>
  <cols>
    <col min="1" max="1" width="8.85546875" style="30"/>
    <col min="2" max="2" width="25" style="30" customWidth="1"/>
    <col min="3" max="3" width="51.140625" style="30" customWidth="1"/>
    <col min="4" max="4" width="22.85546875" style="30" customWidth="1"/>
    <col min="5" max="5" width="23.5703125" style="30" customWidth="1"/>
    <col min="6" max="6" width="16.5703125" style="30" customWidth="1"/>
    <col min="7" max="7" width="18.5703125" style="30" customWidth="1"/>
    <col min="8" max="8" width="23.85546875" style="46" customWidth="1"/>
    <col min="9" max="9" width="21" style="46" customWidth="1"/>
    <col min="10" max="10" width="23.5703125" style="30" customWidth="1"/>
    <col min="11" max="11" width="24.5703125" style="30" customWidth="1"/>
    <col min="12" max="12" width="8.85546875" style="30"/>
    <col min="13" max="13" width="14.140625" style="30" bestFit="1" customWidth="1"/>
    <col min="14" max="16" width="8.85546875" style="30"/>
    <col min="17" max="17" width="13.5703125" style="30" bestFit="1" customWidth="1"/>
    <col min="18" max="257" width="8.85546875" style="30"/>
    <col min="258" max="258" width="25" style="30" customWidth="1"/>
    <col min="259" max="259" width="51.140625" style="30" customWidth="1"/>
    <col min="260" max="260" width="22.85546875" style="30" customWidth="1"/>
    <col min="261" max="261" width="23.5703125" style="30" customWidth="1"/>
    <col min="262" max="262" width="16.5703125" style="30" customWidth="1"/>
    <col min="263" max="263" width="18.5703125" style="30" customWidth="1"/>
    <col min="264" max="264" width="23.85546875" style="30" customWidth="1"/>
    <col min="265" max="265" width="21" style="30" customWidth="1"/>
    <col min="266" max="266" width="23.5703125" style="30" customWidth="1"/>
    <col min="267" max="267" width="24.5703125" style="30" customWidth="1"/>
    <col min="268" max="268" width="8.85546875" style="30"/>
    <col min="269" max="269" width="14.140625" style="30" bestFit="1" customWidth="1"/>
    <col min="270" max="272" width="8.85546875" style="30"/>
    <col min="273" max="273" width="13.5703125" style="30" bestFit="1" customWidth="1"/>
    <col min="274" max="513" width="8.85546875" style="30"/>
    <col min="514" max="514" width="25" style="30" customWidth="1"/>
    <col min="515" max="515" width="51.140625" style="30" customWidth="1"/>
    <col min="516" max="516" width="22.85546875" style="30" customWidth="1"/>
    <col min="517" max="517" width="23.5703125" style="30" customWidth="1"/>
    <col min="518" max="518" width="16.5703125" style="30" customWidth="1"/>
    <col min="519" max="519" width="18.5703125" style="30" customWidth="1"/>
    <col min="520" max="520" width="23.85546875" style="30" customWidth="1"/>
    <col min="521" max="521" width="21" style="30" customWidth="1"/>
    <col min="522" max="522" width="23.5703125" style="30" customWidth="1"/>
    <col min="523" max="523" width="24.5703125" style="30" customWidth="1"/>
    <col min="524" max="524" width="8.85546875" style="30"/>
    <col min="525" max="525" width="14.140625" style="30" bestFit="1" customWidth="1"/>
    <col min="526" max="528" width="8.85546875" style="30"/>
    <col min="529" max="529" width="13.5703125" style="30" bestFit="1" customWidth="1"/>
    <col min="530" max="769" width="8.85546875" style="30"/>
    <col min="770" max="770" width="25" style="30" customWidth="1"/>
    <col min="771" max="771" width="51.140625" style="30" customWidth="1"/>
    <col min="772" max="772" width="22.85546875" style="30" customWidth="1"/>
    <col min="773" max="773" width="23.5703125" style="30" customWidth="1"/>
    <col min="774" max="774" width="16.5703125" style="30" customWidth="1"/>
    <col min="775" max="775" width="18.5703125" style="30" customWidth="1"/>
    <col min="776" max="776" width="23.85546875" style="30" customWidth="1"/>
    <col min="777" max="777" width="21" style="30" customWidth="1"/>
    <col min="778" max="778" width="23.5703125" style="30" customWidth="1"/>
    <col min="779" max="779" width="24.5703125" style="30" customWidth="1"/>
    <col min="780" max="780" width="8.85546875" style="30"/>
    <col min="781" max="781" width="14.140625" style="30" bestFit="1" customWidth="1"/>
    <col min="782" max="784" width="8.85546875" style="30"/>
    <col min="785" max="785" width="13.5703125" style="30" bestFit="1" customWidth="1"/>
    <col min="786" max="1025" width="8.85546875" style="30"/>
    <col min="1026" max="1026" width="25" style="30" customWidth="1"/>
    <col min="1027" max="1027" width="51.140625" style="30" customWidth="1"/>
    <col min="1028" max="1028" width="22.85546875" style="30" customWidth="1"/>
    <col min="1029" max="1029" width="23.5703125" style="30" customWidth="1"/>
    <col min="1030" max="1030" width="16.5703125" style="30" customWidth="1"/>
    <col min="1031" max="1031" width="18.5703125" style="30" customWidth="1"/>
    <col min="1032" max="1032" width="23.85546875" style="30" customWidth="1"/>
    <col min="1033" max="1033" width="21" style="30" customWidth="1"/>
    <col min="1034" max="1034" width="23.5703125" style="30" customWidth="1"/>
    <col min="1035" max="1035" width="24.5703125" style="30" customWidth="1"/>
    <col min="1036" max="1036" width="8.85546875" style="30"/>
    <col min="1037" max="1037" width="14.140625" style="30" bestFit="1" customWidth="1"/>
    <col min="1038" max="1040" width="8.85546875" style="30"/>
    <col min="1041" max="1041" width="13.5703125" style="30" bestFit="1" customWidth="1"/>
    <col min="1042" max="1281" width="8.85546875" style="30"/>
    <col min="1282" max="1282" width="25" style="30" customWidth="1"/>
    <col min="1283" max="1283" width="51.140625" style="30" customWidth="1"/>
    <col min="1284" max="1284" width="22.85546875" style="30" customWidth="1"/>
    <col min="1285" max="1285" width="23.5703125" style="30" customWidth="1"/>
    <col min="1286" max="1286" width="16.5703125" style="30" customWidth="1"/>
    <col min="1287" max="1287" width="18.5703125" style="30" customWidth="1"/>
    <col min="1288" max="1288" width="23.85546875" style="30" customWidth="1"/>
    <col min="1289" max="1289" width="21" style="30" customWidth="1"/>
    <col min="1290" max="1290" width="23.5703125" style="30" customWidth="1"/>
    <col min="1291" max="1291" width="24.5703125" style="30" customWidth="1"/>
    <col min="1292" max="1292" width="8.85546875" style="30"/>
    <col min="1293" max="1293" width="14.140625" style="30" bestFit="1" customWidth="1"/>
    <col min="1294" max="1296" width="8.85546875" style="30"/>
    <col min="1297" max="1297" width="13.5703125" style="30" bestFit="1" customWidth="1"/>
    <col min="1298" max="1537" width="8.85546875" style="30"/>
    <col min="1538" max="1538" width="25" style="30" customWidth="1"/>
    <col min="1539" max="1539" width="51.140625" style="30" customWidth="1"/>
    <col min="1540" max="1540" width="22.85546875" style="30" customWidth="1"/>
    <col min="1541" max="1541" width="23.5703125" style="30" customWidth="1"/>
    <col min="1542" max="1542" width="16.5703125" style="30" customWidth="1"/>
    <col min="1543" max="1543" width="18.5703125" style="30" customWidth="1"/>
    <col min="1544" max="1544" width="23.85546875" style="30" customWidth="1"/>
    <col min="1545" max="1545" width="21" style="30" customWidth="1"/>
    <col min="1546" max="1546" width="23.5703125" style="30" customWidth="1"/>
    <col min="1547" max="1547" width="24.5703125" style="30" customWidth="1"/>
    <col min="1548" max="1548" width="8.85546875" style="30"/>
    <col min="1549" max="1549" width="14.140625" style="30" bestFit="1" customWidth="1"/>
    <col min="1550" max="1552" width="8.85546875" style="30"/>
    <col min="1553" max="1553" width="13.5703125" style="30" bestFit="1" customWidth="1"/>
    <col min="1554" max="1793" width="8.85546875" style="30"/>
    <col min="1794" max="1794" width="25" style="30" customWidth="1"/>
    <col min="1795" max="1795" width="51.140625" style="30" customWidth="1"/>
    <col min="1796" max="1796" width="22.85546875" style="30" customWidth="1"/>
    <col min="1797" max="1797" width="23.5703125" style="30" customWidth="1"/>
    <col min="1798" max="1798" width="16.5703125" style="30" customWidth="1"/>
    <col min="1799" max="1799" width="18.5703125" style="30" customWidth="1"/>
    <col min="1800" max="1800" width="23.85546875" style="30" customWidth="1"/>
    <col min="1801" max="1801" width="21" style="30" customWidth="1"/>
    <col min="1802" max="1802" width="23.5703125" style="30" customWidth="1"/>
    <col min="1803" max="1803" width="24.5703125" style="30" customWidth="1"/>
    <col min="1804" max="1804" width="8.85546875" style="30"/>
    <col min="1805" max="1805" width="14.140625" style="30" bestFit="1" customWidth="1"/>
    <col min="1806" max="1808" width="8.85546875" style="30"/>
    <col min="1809" max="1809" width="13.5703125" style="30" bestFit="1" customWidth="1"/>
    <col min="1810" max="2049" width="8.85546875" style="30"/>
    <col min="2050" max="2050" width="25" style="30" customWidth="1"/>
    <col min="2051" max="2051" width="51.140625" style="30" customWidth="1"/>
    <col min="2052" max="2052" width="22.85546875" style="30" customWidth="1"/>
    <col min="2053" max="2053" width="23.5703125" style="30" customWidth="1"/>
    <col min="2054" max="2054" width="16.5703125" style="30" customWidth="1"/>
    <col min="2055" max="2055" width="18.5703125" style="30" customWidth="1"/>
    <col min="2056" max="2056" width="23.85546875" style="30" customWidth="1"/>
    <col min="2057" max="2057" width="21" style="30" customWidth="1"/>
    <col min="2058" max="2058" width="23.5703125" style="30" customWidth="1"/>
    <col min="2059" max="2059" width="24.5703125" style="30" customWidth="1"/>
    <col min="2060" max="2060" width="8.85546875" style="30"/>
    <col min="2061" max="2061" width="14.140625" style="30" bestFit="1" customWidth="1"/>
    <col min="2062" max="2064" width="8.85546875" style="30"/>
    <col min="2065" max="2065" width="13.5703125" style="30" bestFit="1" customWidth="1"/>
    <col min="2066" max="2305" width="8.85546875" style="30"/>
    <col min="2306" max="2306" width="25" style="30" customWidth="1"/>
    <col min="2307" max="2307" width="51.140625" style="30" customWidth="1"/>
    <col min="2308" max="2308" width="22.85546875" style="30" customWidth="1"/>
    <col min="2309" max="2309" width="23.5703125" style="30" customWidth="1"/>
    <col min="2310" max="2310" width="16.5703125" style="30" customWidth="1"/>
    <col min="2311" max="2311" width="18.5703125" style="30" customWidth="1"/>
    <col min="2312" max="2312" width="23.85546875" style="30" customWidth="1"/>
    <col min="2313" max="2313" width="21" style="30" customWidth="1"/>
    <col min="2314" max="2314" width="23.5703125" style="30" customWidth="1"/>
    <col min="2315" max="2315" width="24.5703125" style="30" customWidth="1"/>
    <col min="2316" max="2316" width="8.85546875" style="30"/>
    <col min="2317" max="2317" width="14.140625" style="30" bestFit="1" customWidth="1"/>
    <col min="2318" max="2320" width="8.85546875" style="30"/>
    <col min="2321" max="2321" width="13.5703125" style="30" bestFit="1" customWidth="1"/>
    <col min="2322" max="2561" width="8.85546875" style="30"/>
    <col min="2562" max="2562" width="25" style="30" customWidth="1"/>
    <col min="2563" max="2563" width="51.140625" style="30" customWidth="1"/>
    <col min="2564" max="2564" width="22.85546875" style="30" customWidth="1"/>
    <col min="2565" max="2565" width="23.5703125" style="30" customWidth="1"/>
    <col min="2566" max="2566" width="16.5703125" style="30" customWidth="1"/>
    <col min="2567" max="2567" width="18.5703125" style="30" customWidth="1"/>
    <col min="2568" max="2568" width="23.85546875" style="30" customWidth="1"/>
    <col min="2569" max="2569" width="21" style="30" customWidth="1"/>
    <col min="2570" max="2570" width="23.5703125" style="30" customWidth="1"/>
    <col min="2571" max="2571" width="24.5703125" style="30" customWidth="1"/>
    <col min="2572" max="2572" width="8.85546875" style="30"/>
    <col min="2573" max="2573" width="14.140625" style="30" bestFit="1" customWidth="1"/>
    <col min="2574" max="2576" width="8.85546875" style="30"/>
    <col min="2577" max="2577" width="13.5703125" style="30" bestFit="1" customWidth="1"/>
    <col min="2578" max="2817" width="8.85546875" style="30"/>
    <col min="2818" max="2818" width="25" style="30" customWidth="1"/>
    <col min="2819" max="2819" width="51.140625" style="30" customWidth="1"/>
    <col min="2820" max="2820" width="22.85546875" style="30" customWidth="1"/>
    <col min="2821" max="2821" width="23.5703125" style="30" customWidth="1"/>
    <col min="2822" max="2822" width="16.5703125" style="30" customWidth="1"/>
    <col min="2823" max="2823" width="18.5703125" style="30" customWidth="1"/>
    <col min="2824" max="2824" width="23.85546875" style="30" customWidth="1"/>
    <col min="2825" max="2825" width="21" style="30" customWidth="1"/>
    <col min="2826" max="2826" width="23.5703125" style="30" customWidth="1"/>
    <col min="2827" max="2827" width="24.5703125" style="30" customWidth="1"/>
    <col min="2828" max="2828" width="8.85546875" style="30"/>
    <col min="2829" max="2829" width="14.140625" style="30" bestFit="1" customWidth="1"/>
    <col min="2830" max="2832" width="8.85546875" style="30"/>
    <col min="2833" max="2833" width="13.5703125" style="30" bestFit="1" customWidth="1"/>
    <col min="2834" max="3073" width="8.85546875" style="30"/>
    <col min="3074" max="3074" width="25" style="30" customWidth="1"/>
    <col min="3075" max="3075" width="51.140625" style="30" customWidth="1"/>
    <col min="3076" max="3076" width="22.85546875" style="30" customWidth="1"/>
    <col min="3077" max="3077" width="23.5703125" style="30" customWidth="1"/>
    <col min="3078" max="3078" width="16.5703125" style="30" customWidth="1"/>
    <col min="3079" max="3079" width="18.5703125" style="30" customWidth="1"/>
    <col min="3080" max="3080" width="23.85546875" style="30" customWidth="1"/>
    <col min="3081" max="3081" width="21" style="30" customWidth="1"/>
    <col min="3082" max="3082" width="23.5703125" style="30" customWidth="1"/>
    <col min="3083" max="3083" width="24.5703125" style="30" customWidth="1"/>
    <col min="3084" max="3084" width="8.85546875" style="30"/>
    <col min="3085" max="3085" width="14.140625" style="30" bestFit="1" customWidth="1"/>
    <col min="3086" max="3088" width="8.85546875" style="30"/>
    <col min="3089" max="3089" width="13.5703125" style="30" bestFit="1" customWidth="1"/>
    <col min="3090" max="3329" width="8.85546875" style="30"/>
    <col min="3330" max="3330" width="25" style="30" customWidth="1"/>
    <col min="3331" max="3331" width="51.140625" style="30" customWidth="1"/>
    <col min="3332" max="3332" width="22.85546875" style="30" customWidth="1"/>
    <col min="3333" max="3333" width="23.5703125" style="30" customWidth="1"/>
    <col min="3334" max="3334" width="16.5703125" style="30" customWidth="1"/>
    <col min="3335" max="3335" width="18.5703125" style="30" customWidth="1"/>
    <col min="3336" max="3336" width="23.85546875" style="30" customWidth="1"/>
    <col min="3337" max="3337" width="21" style="30" customWidth="1"/>
    <col min="3338" max="3338" width="23.5703125" style="30" customWidth="1"/>
    <col min="3339" max="3339" width="24.5703125" style="30" customWidth="1"/>
    <col min="3340" max="3340" width="8.85546875" style="30"/>
    <col min="3341" max="3341" width="14.140625" style="30" bestFit="1" customWidth="1"/>
    <col min="3342" max="3344" width="8.85546875" style="30"/>
    <col min="3345" max="3345" width="13.5703125" style="30" bestFit="1" customWidth="1"/>
    <col min="3346" max="3585" width="8.85546875" style="30"/>
    <col min="3586" max="3586" width="25" style="30" customWidth="1"/>
    <col min="3587" max="3587" width="51.140625" style="30" customWidth="1"/>
    <col min="3588" max="3588" width="22.85546875" style="30" customWidth="1"/>
    <col min="3589" max="3589" width="23.5703125" style="30" customWidth="1"/>
    <col min="3590" max="3590" width="16.5703125" style="30" customWidth="1"/>
    <col min="3591" max="3591" width="18.5703125" style="30" customWidth="1"/>
    <col min="3592" max="3592" width="23.85546875" style="30" customWidth="1"/>
    <col min="3593" max="3593" width="21" style="30" customWidth="1"/>
    <col min="3594" max="3594" width="23.5703125" style="30" customWidth="1"/>
    <col min="3595" max="3595" width="24.5703125" style="30" customWidth="1"/>
    <col min="3596" max="3596" width="8.85546875" style="30"/>
    <col min="3597" max="3597" width="14.140625" style="30" bestFit="1" customWidth="1"/>
    <col min="3598" max="3600" width="8.85546875" style="30"/>
    <col min="3601" max="3601" width="13.5703125" style="30" bestFit="1" customWidth="1"/>
    <col min="3602" max="3841" width="8.85546875" style="30"/>
    <col min="3842" max="3842" width="25" style="30" customWidth="1"/>
    <col min="3843" max="3843" width="51.140625" style="30" customWidth="1"/>
    <col min="3844" max="3844" width="22.85546875" style="30" customWidth="1"/>
    <col min="3845" max="3845" width="23.5703125" style="30" customWidth="1"/>
    <col min="3846" max="3846" width="16.5703125" style="30" customWidth="1"/>
    <col min="3847" max="3847" width="18.5703125" style="30" customWidth="1"/>
    <col min="3848" max="3848" width="23.85546875" style="30" customWidth="1"/>
    <col min="3849" max="3849" width="21" style="30" customWidth="1"/>
    <col min="3850" max="3850" width="23.5703125" style="30" customWidth="1"/>
    <col min="3851" max="3851" width="24.5703125" style="30" customWidth="1"/>
    <col min="3852" max="3852" width="8.85546875" style="30"/>
    <col min="3853" max="3853" width="14.140625" style="30" bestFit="1" customWidth="1"/>
    <col min="3854" max="3856" width="8.85546875" style="30"/>
    <col min="3857" max="3857" width="13.5703125" style="30" bestFit="1" customWidth="1"/>
    <col min="3858" max="4097" width="8.85546875" style="30"/>
    <col min="4098" max="4098" width="25" style="30" customWidth="1"/>
    <col min="4099" max="4099" width="51.140625" style="30" customWidth="1"/>
    <col min="4100" max="4100" width="22.85546875" style="30" customWidth="1"/>
    <col min="4101" max="4101" width="23.5703125" style="30" customWidth="1"/>
    <col min="4102" max="4102" width="16.5703125" style="30" customWidth="1"/>
    <col min="4103" max="4103" width="18.5703125" style="30" customWidth="1"/>
    <col min="4104" max="4104" width="23.85546875" style="30" customWidth="1"/>
    <col min="4105" max="4105" width="21" style="30" customWidth="1"/>
    <col min="4106" max="4106" width="23.5703125" style="30" customWidth="1"/>
    <col min="4107" max="4107" width="24.5703125" style="30" customWidth="1"/>
    <col min="4108" max="4108" width="8.85546875" style="30"/>
    <col min="4109" max="4109" width="14.140625" style="30" bestFit="1" customWidth="1"/>
    <col min="4110" max="4112" width="8.85546875" style="30"/>
    <col min="4113" max="4113" width="13.5703125" style="30" bestFit="1" customWidth="1"/>
    <col min="4114" max="4353" width="8.85546875" style="30"/>
    <col min="4354" max="4354" width="25" style="30" customWidth="1"/>
    <col min="4355" max="4355" width="51.140625" style="30" customWidth="1"/>
    <col min="4356" max="4356" width="22.85546875" style="30" customWidth="1"/>
    <col min="4357" max="4357" width="23.5703125" style="30" customWidth="1"/>
    <col min="4358" max="4358" width="16.5703125" style="30" customWidth="1"/>
    <col min="4359" max="4359" width="18.5703125" style="30" customWidth="1"/>
    <col min="4360" max="4360" width="23.85546875" style="30" customWidth="1"/>
    <col min="4361" max="4361" width="21" style="30" customWidth="1"/>
    <col min="4362" max="4362" width="23.5703125" style="30" customWidth="1"/>
    <col min="4363" max="4363" width="24.5703125" style="30" customWidth="1"/>
    <col min="4364" max="4364" width="8.85546875" style="30"/>
    <col min="4365" max="4365" width="14.140625" style="30" bestFit="1" customWidth="1"/>
    <col min="4366" max="4368" width="8.85546875" style="30"/>
    <col min="4369" max="4369" width="13.5703125" style="30" bestFit="1" customWidth="1"/>
    <col min="4370" max="4609" width="8.85546875" style="30"/>
    <col min="4610" max="4610" width="25" style="30" customWidth="1"/>
    <col min="4611" max="4611" width="51.140625" style="30" customWidth="1"/>
    <col min="4612" max="4612" width="22.85546875" style="30" customWidth="1"/>
    <col min="4613" max="4613" width="23.5703125" style="30" customWidth="1"/>
    <col min="4614" max="4614" width="16.5703125" style="30" customWidth="1"/>
    <col min="4615" max="4615" width="18.5703125" style="30" customWidth="1"/>
    <col min="4616" max="4616" width="23.85546875" style="30" customWidth="1"/>
    <col min="4617" max="4617" width="21" style="30" customWidth="1"/>
    <col min="4618" max="4618" width="23.5703125" style="30" customWidth="1"/>
    <col min="4619" max="4619" width="24.5703125" style="30" customWidth="1"/>
    <col min="4620" max="4620" width="8.85546875" style="30"/>
    <col min="4621" max="4621" width="14.140625" style="30" bestFit="1" customWidth="1"/>
    <col min="4622" max="4624" width="8.85546875" style="30"/>
    <col min="4625" max="4625" width="13.5703125" style="30" bestFit="1" customWidth="1"/>
    <col min="4626" max="4865" width="8.85546875" style="30"/>
    <col min="4866" max="4866" width="25" style="30" customWidth="1"/>
    <col min="4867" max="4867" width="51.140625" style="30" customWidth="1"/>
    <col min="4868" max="4868" width="22.85546875" style="30" customWidth="1"/>
    <col min="4869" max="4869" width="23.5703125" style="30" customWidth="1"/>
    <col min="4870" max="4870" width="16.5703125" style="30" customWidth="1"/>
    <col min="4871" max="4871" width="18.5703125" style="30" customWidth="1"/>
    <col min="4872" max="4872" width="23.85546875" style="30" customWidth="1"/>
    <col min="4873" max="4873" width="21" style="30" customWidth="1"/>
    <col min="4874" max="4874" width="23.5703125" style="30" customWidth="1"/>
    <col min="4875" max="4875" width="24.5703125" style="30" customWidth="1"/>
    <col min="4876" max="4876" width="8.85546875" style="30"/>
    <col min="4877" max="4877" width="14.140625" style="30" bestFit="1" customWidth="1"/>
    <col min="4878" max="4880" width="8.85546875" style="30"/>
    <col min="4881" max="4881" width="13.5703125" style="30" bestFit="1" customWidth="1"/>
    <col min="4882" max="5121" width="8.85546875" style="30"/>
    <col min="5122" max="5122" width="25" style="30" customWidth="1"/>
    <col min="5123" max="5123" width="51.140625" style="30" customWidth="1"/>
    <col min="5124" max="5124" width="22.85546875" style="30" customWidth="1"/>
    <col min="5125" max="5125" width="23.5703125" style="30" customWidth="1"/>
    <col min="5126" max="5126" width="16.5703125" style="30" customWidth="1"/>
    <col min="5127" max="5127" width="18.5703125" style="30" customWidth="1"/>
    <col min="5128" max="5128" width="23.85546875" style="30" customWidth="1"/>
    <col min="5129" max="5129" width="21" style="30" customWidth="1"/>
    <col min="5130" max="5130" width="23.5703125" style="30" customWidth="1"/>
    <col min="5131" max="5131" width="24.5703125" style="30" customWidth="1"/>
    <col min="5132" max="5132" width="8.85546875" style="30"/>
    <col min="5133" max="5133" width="14.140625" style="30" bestFit="1" customWidth="1"/>
    <col min="5134" max="5136" width="8.85546875" style="30"/>
    <col min="5137" max="5137" width="13.5703125" style="30" bestFit="1" customWidth="1"/>
    <col min="5138" max="5377" width="8.85546875" style="30"/>
    <col min="5378" max="5378" width="25" style="30" customWidth="1"/>
    <col min="5379" max="5379" width="51.140625" style="30" customWidth="1"/>
    <col min="5380" max="5380" width="22.85546875" style="30" customWidth="1"/>
    <col min="5381" max="5381" width="23.5703125" style="30" customWidth="1"/>
    <col min="5382" max="5382" width="16.5703125" style="30" customWidth="1"/>
    <col min="5383" max="5383" width="18.5703125" style="30" customWidth="1"/>
    <col min="5384" max="5384" width="23.85546875" style="30" customWidth="1"/>
    <col min="5385" max="5385" width="21" style="30" customWidth="1"/>
    <col min="5386" max="5386" width="23.5703125" style="30" customWidth="1"/>
    <col min="5387" max="5387" width="24.5703125" style="30" customWidth="1"/>
    <col min="5388" max="5388" width="8.85546875" style="30"/>
    <col min="5389" max="5389" width="14.140625" style="30" bestFit="1" customWidth="1"/>
    <col min="5390" max="5392" width="8.85546875" style="30"/>
    <col min="5393" max="5393" width="13.5703125" style="30" bestFit="1" customWidth="1"/>
    <col min="5394" max="5633" width="8.85546875" style="30"/>
    <col min="5634" max="5634" width="25" style="30" customWidth="1"/>
    <col min="5635" max="5635" width="51.140625" style="30" customWidth="1"/>
    <col min="5636" max="5636" width="22.85546875" style="30" customWidth="1"/>
    <col min="5637" max="5637" width="23.5703125" style="30" customWidth="1"/>
    <col min="5638" max="5638" width="16.5703125" style="30" customWidth="1"/>
    <col min="5639" max="5639" width="18.5703125" style="30" customWidth="1"/>
    <col min="5640" max="5640" width="23.85546875" style="30" customWidth="1"/>
    <col min="5641" max="5641" width="21" style="30" customWidth="1"/>
    <col min="5642" max="5642" width="23.5703125" style="30" customWidth="1"/>
    <col min="5643" max="5643" width="24.5703125" style="30" customWidth="1"/>
    <col min="5644" max="5644" width="8.85546875" style="30"/>
    <col min="5645" max="5645" width="14.140625" style="30" bestFit="1" customWidth="1"/>
    <col min="5646" max="5648" width="8.85546875" style="30"/>
    <col min="5649" max="5649" width="13.5703125" style="30" bestFit="1" customWidth="1"/>
    <col min="5650" max="5889" width="8.85546875" style="30"/>
    <col min="5890" max="5890" width="25" style="30" customWidth="1"/>
    <col min="5891" max="5891" width="51.140625" style="30" customWidth="1"/>
    <col min="5892" max="5892" width="22.85546875" style="30" customWidth="1"/>
    <col min="5893" max="5893" width="23.5703125" style="30" customWidth="1"/>
    <col min="5894" max="5894" width="16.5703125" style="30" customWidth="1"/>
    <col min="5895" max="5895" width="18.5703125" style="30" customWidth="1"/>
    <col min="5896" max="5896" width="23.85546875" style="30" customWidth="1"/>
    <col min="5897" max="5897" width="21" style="30" customWidth="1"/>
    <col min="5898" max="5898" width="23.5703125" style="30" customWidth="1"/>
    <col min="5899" max="5899" width="24.5703125" style="30" customWidth="1"/>
    <col min="5900" max="5900" width="8.85546875" style="30"/>
    <col min="5901" max="5901" width="14.140625" style="30" bestFit="1" customWidth="1"/>
    <col min="5902" max="5904" width="8.85546875" style="30"/>
    <col min="5905" max="5905" width="13.5703125" style="30" bestFit="1" customWidth="1"/>
    <col min="5906" max="6145" width="8.85546875" style="30"/>
    <col min="6146" max="6146" width="25" style="30" customWidth="1"/>
    <col min="6147" max="6147" width="51.140625" style="30" customWidth="1"/>
    <col min="6148" max="6148" width="22.85546875" style="30" customWidth="1"/>
    <col min="6149" max="6149" width="23.5703125" style="30" customWidth="1"/>
    <col min="6150" max="6150" width="16.5703125" style="30" customWidth="1"/>
    <col min="6151" max="6151" width="18.5703125" style="30" customWidth="1"/>
    <col min="6152" max="6152" width="23.85546875" style="30" customWidth="1"/>
    <col min="6153" max="6153" width="21" style="30" customWidth="1"/>
    <col min="6154" max="6154" width="23.5703125" style="30" customWidth="1"/>
    <col min="6155" max="6155" width="24.5703125" style="30" customWidth="1"/>
    <col min="6156" max="6156" width="8.85546875" style="30"/>
    <col min="6157" max="6157" width="14.140625" style="30" bestFit="1" customWidth="1"/>
    <col min="6158" max="6160" width="8.85546875" style="30"/>
    <col min="6161" max="6161" width="13.5703125" style="30" bestFit="1" customWidth="1"/>
    <col min="6162" max="6401" width="8.85546875" style="30"/>
    <col min="6402" max="6402" width="25" style="30" customWidth="1"/>
    <col min="6403" max="6403" width="51.140625" style="30" customWidth="1"/>
    <col min="6404" max="6404" width="22.85546875" style="30" customWidth="1"/>
    <col min="6405" max="6405" width="23.5703125" style="30" customWidth="1"/>
    <col min="6406" max="6406" width="16.5703125" style="30" customWidth="1"/>
    <col min="6407" max="6407" width="18.5703125" style="30" customWidth="1"/>
    <col min="6408" max="6408" width="23.85546875" style="30" customWidth="1"/>
    <col min="6409" max="6409" width="21" style="30" customWidth="1"/>
    <col min="6410" max="6410" width="23.5703125" style="30" customWidth="1"/>
    <col min="6411" max="6411" width="24.5703125" style="30" customWidth="1"/>
    <col min="6412" max="6412" width="8.85546875" style="30"/>
    <col min="6413" max="6413" width="14.140625" style="30" bestFit="1" customWidth="1"/>
    <col min="6414" max="6416" width="8.85546875" style="30"/>
    <col min="6417" max="6417" width="13.5703125" style="30" bestFit="1" customWidth="1"/>
    <col min="6418" max="6657" width="8.85546875" style="30"/>
    <col min="6658" max="6658" width="25" style="30" customWidth="1"/>
    <col min="6659" max="6659" width="51.140625" style="30" customWidth="1"/>
    <col min="6660" max="6660" width="22.85546875" style="30" customWidth="1"/>
    <col min="6661" max="6661" width="23.5703125" style="30" customWidth="1"/>
    <col min="6662" max="6662" width="16.5703125" style="30" customWidth="1"/>
    <col min="6663" max="6663" width="18.5703125" style="30" customWidth="1"/>
    <col min="6664" max="6664" width="23.85546875" style="30" customWidth="1"/>
    <col min="6665" max="6665" width="21" style="30" customWidth="1"/>
    <col min="6666" max="6666" width="23.5703125" style="30" customWidth="1"/>
    <col min="6667" max="6667" width="24.5703125" style="30" customWidth="1"/>
    <col min="6668" max="6668" width="8.85546875" style="30"/>
    <col min="6669" max="6669" width="14.140625" style="30" bestFit="1" customWidth="1"/>
    <col min="6670" max="6672" width="8.85546875" style="30"/>
    <col min="6673" max="6673" width="13.5703125" style="30" bestFit="1" customWidth="1"/>
    <col min="6674" max="6913" width="8.85546875" style="30"/>
    <col min="6914" max="6914" width="25" style="30" customWidth="1"/>
    <col min="6915" max="6915" width="51.140625" style="30" customWidth="1"/>
    <col min="6916" max="6916" width="22.85546875" style="30" customWidth="1"/>
    <col min="6917" max="6917" width="23.5703125" style="30" customWidth="1"/>
    <col min="6918" max="6918" width="16.5703125" style="30" customWidth="1"/>
    <col min="6919" max="6919" width="18.5703125" style="30" customWidth="1"/>
    <col min="6920" max="6920" width="23.85546875" style="30" customWidth="1"/>
    <col min="6921" max="6921" width="21" style="30" customWidth="1"/>
    <col min="6922" max="6922" width="23.5703125" style="30" customWidth="1"/>
    <col min="6923" max="6923" width="24.5703125" style="30" customWidth="1"/>
    <col min="6924" max="6924" width="8.85546875" style="30"/>
    <col min="6925" max="6925" width="14.140625" style="30" bestFit="1" customWidth="1"/>
    <col min="6926" max="6928" width="8.85546875" style="30"/>
    <col min="6929" max="6929" width="13.5703125" style="30" bestFit="1" customWidth="1"/>
    <col min="6930" max="7169" width="8.85546875" style="30"/>
    <col min="7170" max="7170" width="25" style="30" customWidth="1"/>
    <col min="7171" max="7171" width="51.140625" style="30" customWidth="1"/>
    <col min="7172" max="7172" width="22.85546875" style="30" customWidth="1"/>
    <col min="7173" max="7173" width="23.5703125" style="30" customWidth="1"/>
    <col min="7174" max="7174" width="16.5703125" style="30" customWidth="1"/>
    <col min="7175" max="7175" width="18.5703125" style="30" customWidth="1"/>
    <col min="7176" max="7176" width="23.85546875" style="30" customWidth="1"/>
    <col min="7177" max="7177" width="21" style="30" customWidth="1"/>
    <col min="7178" max="7178" width="23.5703125" style="30" customWidth="1"/>
    <col min="7179" max="7179" width="24.5703125" style="30" customWidth="1"/>
    <col min="7180" max="7180" width="8.85546875" style="30"/>
    <col min="7181" max="7181" width="14.140625" style="30" bestFit="1" customWidth="1"/>
    <col min="7182" max="7184" width="8.85546875" style="30"/>
    <col min="7185" max="7185" width="13.5703125" style="30" bestFit="1" customWidth="1"/>
    <col min="7186" max="7425" width="8.85546875" style="30"/>
    <col min="7426" max="7426" width="25" style="30" customWidth="1"/>
    <col min="7427" max="7427" width="51.140625" style="30" customWidth="1"/>
    <col min="7428" max="7428" width="22.85546875" style="30" customWidth="1"/>
    <col min="7429" max="7429" width="23.5703125" style="30" customWidth="1"/>
    <col min="7430" max="7430" width="16.5703125" style="30" customWidth="1"/>
    <col min="7431" max="7431" width="18.5703125" style="30" customWidth="1"/>
    <col min="7432" max="7432" width="23.85546875" style="30" customWidth="1"/>
    <col min="7433" max="7433" width="21" style="30" customWidth="1"/>
    <col min="7434" max="7434" width="23.5703125" style="30" customWidth="1"/>
    <col min="7435" max="7435" width="24.5703125" style="30" customWidth="1"/>
    <col min="7436" max="7436" width="8.85546875" style="30"/>
    <col min="7437" max="7437" width="14.140625" style="30" bestFit="1" customWidth="1"/>
    <col min="7438" max="7440" width="8.85546875" style="30"/>
    <col min="7441" max="7441" width="13.5703125" style="30" bestFit="1" customWidth="1"/>
    <col min="7442" max="7681" width="8.85546875" style="30"/>
    <col min="7682" max="7682" width="25" style="30" customWidth="1"/>
    <col min="7683" max="7683" width="51.140625" style="30" customWidth="1"/>
    <col min="7684" max="7684" width="22.85546875" style="30" customWidth="1"/>
    <col min="7685" max="7685" width="23.5703125" style="30" customWidth="1"/>
    <col min="7686" max="7686" width="16.5703125" style="30" customWidth="1"/>
    <col min="7687" max="7687" width="18.5703125" style="30" customWidth="1"/>
    <col min="7688" max="7688" width="23.85546875" style="30" customWidth="1"/>
    <col min="7689" max="7689" width="21" style="30" customWidth="1"/>
    <col min="7690" max="7690" width="23.5703125" style="30" customWidth="1"/>
    <col min="7691" max="7691" width="24.5703125" style="30" customWidth="1"/>
    <col min="7692" max="7692" width="8.85546875" style="30"/>
    <col min="7693" max="7693" width="14.140625" style="30" bestFit="1" customWidth="1"/>
    <col min="7694" max="7696" width="8.85546875" style="30"/>
    <col min="7697" max="7697" width="13.5703125" style="30" bestFit="1" customWidth="1"/>
    <col min="7698" max="7937" width="8.85546875" style="30"/>
    <col min="7938" max="7938" width="25" style="30" customWidth="1"/>
    <col min="7939" max="7939" width="51.140625" style="30" customWidth="1"/>
    <col min="7940" max="7940" width="22.85546875" style="30" customWidth="1"/>
    <col min="7941" max="7941" width="23.5703125" style="30" customWidth="1"/>
    <col min="7942" max="7942" width="16.5703125" style="30" customWidth="1"/>
    <col min="7943" max="7943" width="18.5703125" style="30" customWidth="1"/>
    <col min="7944" max="7944" width="23.85546875" style="30" customWidth="1"/>
    <col min="7945" max="7945" width="21" style="30" customWidth="1"/>
    <col min="7946" max="7946" width="23.5703125" style="30" customWidth="1"/>
    <col min="7947" max="7947" width="24.5703125" style="30" customWidth="1"/>
    <col min="7948" max="7948" width="8.85546875" style="30"/>
    <col min="7949" max="7949" width="14.140625" style="30" bestFit="1" customWidth="1"/>
    <col min="7950" max="7952" width="8.85546875" style="30"/>
    <col min="7953" max="7953" width="13.5703125" style="30" bestFit="1" customWidth="1"/>
    <col min="7954" max="8193" width="8.85546875" style="30"/>
    <col min="8194" max="8194" width="25" style="30" customWidth="1"/>
    <col min="8195" max="8195" width="51.140625" style="30" customWidth="1"/>
    <col min="8196" max="8196" width="22.85546875" style="30" customWidth="1"/>
    <col min="8197" max="8197" width="23.5703125" style="30" customWidth="1"/>
    <col min="8198" max="8198" width="16.5703125" style="30" customWidth="1"/>
    <col min="8199" max="8199" width="18.5703125" style="30" customWidth="1"/>
    <col min="8200" max="8200" width="23.85546875" style="30" customWidth="1"/>
    <col min="8201" max="8201" width="21" style="30" customWidth="1"/>
    <col min="8202" max="8202" width="23.5703125" style="30" customWidth="1"/>
    <col min="8203" max="8203" width="24.5703125" style="30" customWidth="1"/>
    <col min="8204" max="8204" width="8.85546875" style="30"/>
    <col min="8205" max="8205" width="14.140625" style="30" bestFit="1" customWidth="1"/>
    <col min="8206" max="8208" width="8.85546875" style="30"/>
    <col min="8209" max="8209" width="13.5703125" style="30" bestFit="1" customWidth="1"/>
    <col min="8210" max="8449" width="8.85546875" style="30"/>
    <col min="8450" max="8450" width="25" style="30" customWidth="1"/>
    <col min="8451" max="8451" width="51.140625" style="30" customWidth="1"/>
    <col min="8452" max="8452" width="22.85546875" style="30" customWidth="1"/>
    <col min="8453" max="8453" width="23.5703125" style="30" customWidth="1"/>
    <col min="8454" max="8454" width="16.5703125" style="30" customWidth="1"/>
    <col min="8455" max="8455" width="18.5703125" style="30" customWidth="1"/>
    <col min="8456" max="8456" width="23.85546875" style="30" customWidth="1"/>
    <col min="8457" max="8457" width="21" style="30" customWidth="1"/>
    <col min="8458" max="8458" width="23.5703125" style="30" customWidth="1"/>
    <col min="8459" max="8459" width="24.5703125" style="30" customWidth="1"/>
    <col min="8460" max="8460" width="8.85546875" style="30"/>
    <col min="8461" max="8461" width="14.140625" style="30" bestFit="1" customWidth="1"/>
    <col min="8462" max="8464" width="8.85546875" style="30"/>
    <col min="8465" max="8465" width="13.5703125" style="30" bestFit="1" customWidth="1"/>
    <col min="8466" max="8705" width="8.85546875" style="30"/>
    <col min="8706" max="8706" width="25" style="30" customWidth="1"/>
    <col min="8707" max="8707" width="51.140625" style="30" customWidth="1"/>
    <col min="8708" max="8708" width="22.85546875" style="30" customWidth="1"/>
    <col min="8709" max="8709" width="23.5703125" style="30" customWidth="1"/>
    <col min="8710" max="8710" width="16.5703125" style="30" customWidth="1"/>
    <col min="8711" max="8711" width="18.5703125" style="30" customWidth="1"/>
    <col min="8712" max="8712" width="23.85546875" style="30" customWidth="1"/>
    <col min="8713" max="8713" width="21" style="30" customWidth="1"/>
    <col min="8714" max="8714" width="23.5703125" style="30" customWidth="1"/>
    <col min="8715" max="8715" width="24.5703125" style="30" customWidth="1"/>
    <col min="8716" max="8716" width="8.85546875" style="30"/>
    <col min="8717" max="8717" width="14.140625" style="30" bestFit="1" customWidth="1"/>
    <col min="8718" max="8720" width="8.85546875" style="30"/>
    <col min="8721" max="8721" width="13.5703125" style="30" bestFit="1" customWidth="1"/>
    <col min="8722" max="8961" width="8.85546875" style="30"/>
    <col min="8962" max="8962" width="25" style="30" customWidth="1"/>
    <col min="8963" max="8963" width="51.140625" style="30" customWidth="1"/>
    <col min="8964" max="8964" width="22.85546875" style="30" customWidth="1"/>
    <col min="8965" max="8965" width="23.5703125" style="30" customWidth="1"/>
    <col min="8966" max="8966" width="16.5703125" style="30" customWidth="1"/>
    <col min="8967" max="8967" width="18.5703125" style="30" customWidth="1"/>
    <col min="8968" max="8968" width="23.85546875" style="30" customWidth="1"/>
    <col min="8969" max="8969" width="21" style="30" customWidth="1"/>
    <col min="8970" max="8970" width="23.5703125" style="30" customWidth="1"/>
    <col min="8971" max="8971" width="24.5703125" style="30" customWidth="1"/>
    <col min="8972" max="8972" width="8.85546875" style="30"/>
    <col min="8973" max="8973" width="14.140625" style="30" bestFit="1" customWidth="1"/>
    <col min="8974" max="8976" width="8.85546875" style="30"/>
    <col min="8977" max="8977" width="13.5703125" style="30" bestFit="1" customWidth="1"/>
    <col min="8978" max="9217" width="8.85546875" style="30"/>
    <col min="9218" max="9218" width="25" style="30" customWidth="1"/>
    <col min="9219" max="9219" width="51.140625" style="30" customWidth="1"/>
    <col min="9220" max="9220" width="22.85546875" style="30" customWidth="1"/>
    <col min="9221" max="9221" width="23.5703125" style="30" customWidth="1"/>
    <col min="9222" max="9222" width="16.5703125" style="30" customWidth="1"/>
    <col min="9223" max="9223" width="18.5703125" style="30" customWidth="1"/>
    <col min="9224" max="9224" width="23.85546875" style="30" customWidth="1"/>
    <col min="9225" max="9225" width="21" style="30" customWidth="1"/>
    <col min="9226" max="9226" width="23.5703125" style="30" customWidth="1"/>
    <col min="9227" max="9227" width="24.5703125" style="30" customWidth="1"/>
    <col min="9228" max="9228" width="8.85546875" style="30"/>
    <col min="9229" max="9229" width="14.140625" style="30" bestFit="1" customWidth="1"/>
    <col min="9230" max="9232" width="8.85546875" style="30"/>
    <col min="9233" max="9233" width="13.5703125" style="30" bestFit="1" customWidth="1"/>
    <col min="9234" max="9473" width="8.85546875" style="30"/>
    <col min="9474" max="9474" width="25" style="30" customWidth="1"/>
    <col min="9475" max="9475" width="51.140625" style="30" customWidth="1"/>
    <col min="9476" max="9476" width="22.85546875" style="30" customWidth="1"/>
    <col min="9477" max="9477" width="23.5703125" style="30" customWidth="1"/>
    <col min="9478" max="9478" width="16.5703125" style="30" customWidth="1"/>
    <col min="9479" max="9479" width="18.5703125" style="30" customWidth="1"/>
    <col min="9480" max="9480" width="23.85546875" style="30" customWidth="1"/>
    <col min="9481" max="9481" width="21" style="30" customWidth="1"/>
    <col min="9482" max="9482" width="23.5703125" style="30" customWidth="1"/>
    <col min="9483" max="9483" width="24.5703125" style="30" customWidth="1"/>
    <col min="9484" max="9484" width="8.85546875" style="30"/>
    <col min="9485" max="9485" width="14.140625" style="30" bestFit="1" customWidth="1"/>
    <col min="9486" max="9488" width="8.85546875" style="30"/>
    <col min="9489" max="9489" width="13.5703125" style="30" bestFit="1" customWidth="1"/>
    <col min="9490" max="9729" width="8.85546875" style="30"/>
    <col min="9730" max="9730" width="25" style="30" customWidth="1"/>
    <col min="9731" max="9731" width="51.140625" style="30" customWidth="1"/>
    <col min="9732" max="9732" width="22.85546875" style="30" customWidth="1"/>
    <col min="9733" max="9733" width="23.5703125" style="30" customWidth="1"/>
    <col min="9734" max="9734" width="16.5703125" style="30" customWidth="1"/>
    <col min="9735" max="9735" width="18.5703125" style="30" customWidth="1"/>
    <col min="9736" max="9736" width="23.85546875" style="30" customWidth="1"/>
    <col min="9737" max="9737" width="21" style="30" customWidth="1"/>
    <col min="9738" max="9738" width="23.5703125" style="30" customWidth="1"/>
    <col min="9739" max="9739" width="24.5703125" style="30" customWidth="1"/>
    <col min="9740" max="9740" width="8.85546875" style="30"/>
    <col min="9741" max="9741" width="14.140625" style="30" bestFit="1" customWidth="1"/>
    <col min="9742" max="9744" width="8.85546875" style="30"/>
    <col min="9745" max="9745" width="13.5703125" style="30" bestFit="1" customWidth="1"/>
    <col min="9746" max="9985" width="8.85546875" style="30"/>
    <col min="9986" max="9986" width="25" style="30" customWidth="1"/>
    <col min="9987" max="9987" width="51.140625" style="30" customWidth="1"/>
    <col min="9988" max="9988" width="22.85546875" style="30" customWidth="1"/>
    <col min="9989" max="9989" width="23.5703125" style="30" customWidth="1"/>
    <col min="9990" max="9990" width="16.5703125" style="30" customWidth="1"/>
    <col min="9991" max="9991" width="18.5703125" style="30" customWidth="1"/>
    <col min="9992" max="9992" width="23.85546875" style="30" customWidth="1"/>
    <col min="9993" max="9993" width="21" style="30" customWidth="1"/>
    <col min="9994" max="9994" width="23.5703125" style="30" customWidth="1"/>
    <col min="9995" max="9995" width="24.5703125" style="30" customWidth="1"/>
    <col min="9996" max="9996" width="8.85546875" style="30"/>
    <col min="9997" max="9997" width="14.140625" style="30" bestFit="1" customWidth="1"/>
    <col min="9998" max="10000" width="8.85546875" style="30"/>
    <col min="10001" max="10001" width="13.5703125" style="30" bestFit="1" customWidth="1"/>
    <col min="10002" max="10241" width="8.85546875" style="30"/>
    <col min="10242" max="10242" width="25" style="30" customWidth="1"/>
    <col min="10243" max="10243" width="51.140625" style="30" customWidth="1"/>
    <col min="10244" max="10244" width="22.85546875" style="30" customWidth="1"/>
    <col min="10245" max="10245" width="23.5703125" style="30" customWidth="1"/>
    <col min="10246" max="10246" width="16.5703125" style="30" customWidth="1"/>
    <col min="10247" max="10247" width="18.5703125" style="30" customWidth="1"/>
    <col min="10248" max="10248" width="23.85546875" style="30" customWidth="1"/>
    <col min="10249" max="10249" width="21" style="30" customWidth="1"/>
    <col min="10250" max="10250" width="23.5703125" style="30" customWidth="1"/>
    <col min="10251" max="10251" width="24.5703125" style="30" customWidth="1"/>
    <col min="10252" max="10252" width="8.85546875" style="30"/>
    <col min="10253" max="10253" width="14.140625" style="30" bestFit="1" customWidth="1"/>
    <col min="10254" max="10256" width="8.85546875" style="30"/>
    <col min="10257" max="10257" width="13.5703125" style="30" bestFit="1" customWidth="1"/>
    <col min="10258" max="10497" width="8.85546875" style="30"/>
    <col min="10498" max="10498" width="25" style="30" customWidth="1"/>
    <col min="10499" max="10499" width="51.140625" style="30" customWidth="1"/>
    <col min="10500" max="10500" width="22.85546875" style="30" customWidth="1"/>
    <col min="10501" max="10501" width="23.5703125" style="30" customWidth="1"/>
    <col min="10502" max="10502" width="16.5703125" style="30" customWidth="1"/>
    <col min="10503" max="10503" width="18.5703125" style="30" customWidth="1"/>
    <col min="10504" max="10504" width="23.85546875" style="30" customWidth="1"/>
    <col min="10505" max="10505" width="21" style="30" customWidth="1"/>
    <col min="10506" max="10506" width="23.5703125" style="30" customWidth="1"/>
    <col min="10507" max="10507" width="24.5703125" style="30" customWidth="1"/>
    <col min="10508" max="10508" width="8.85546875" style="30"/>
    <col min="10509" max="10509" width="14.140625" style="30" bestFit="1" customWidth="1"/>
    <col min="10510" max="10512" width="8.85546875" style="30"/>
    <col min="10513" max="10513" width="13.5703125" style="30" bestFit="1" customWidth="1"/>
    <col min="10514" max="10753" width="8.85546875" style="30"/>
    <col min="10754" max="10754" width="25" style="30" customWidth="1"/>
    <col min="10755" max="10755" width="51.140625" style="30" customWidth="1"/>
    <col min="10756" max="10756" width="22.85546875" style="30" customWidth="1"/>
    <col min="10757" max="10757" width="23.5703125" style="30" customWidth="1"/>
    <col min="10758" max="10758" width="16.5703125" style="30" customWidth="1"/>
    <col min="10759" max="10759" width="18.5703125" style="30" customWidth="1"/>
    <col min="10760" max="10760" width="23.85546875" style="30" customWidth="1"/>
    <col min="10761" max="10761" width="21" style="30" customWidth="1"/>
    <col min="10762" max="10762" width="23.5703125" style="30" customWidth="1"/>
    <col min="10763" max="10763" width="24.5703125" style="30" customWidth="1"/>
    <col min="10764" max="10764" width="8.85546875" style="30"/>
    <col min="10765" max="10765" width="14.140625" style="30" bestFit="1" customWidth="1"/>
    <col min="10766" max="10768" width="8.85546875" style="30"/>
    <col min="10769" max="10769" width="13.5703125" style="30" bestFit="1" customWidth="1"/>
    <col min="10770" max="11009" width="8.85546875" style="30"/>
    <col min="11010" max="11010" width="25" style="30" customWidth="1"/>
    <col min="11011" max="11011" width="51.140625" style="30" customWidth="1"/>
    <col min="11012" max="11012" width="22.85546875" style="30" customWidth="1"/>
    <col min="11013" max="11013" width="23.5703125" style="30" customWidth="1"/>
    <col min="11014" max="11014" width="16.5703125" style="30" customWidth="1"/>
    <col min="11015" max="11015" width="18.5703125" style="30" customWidth="1"/>
    <col min="11016" max="11016" width="23.85546875" style="30" customWidth="1"/>
    <col min="11017" max="11017" width="21" style="30" customWidth="1"/>
    <col min="11018" max="11018" width="23.5703125" style="30" customWidth="1"/>
    <col min="11019" max="11019" width="24.5703125" style="30" customWidth="1"/>
    <col min="11020" max="11020" width="8.85546875" style="30"/>
    <col min="11021" max="11021" width="14.140625" style="30" bestFit="1" customWidth="1"/>
    <col min="11022" max="11024" width="8.85546875" style="30"/>
    <col min="11025" max="11025" width="13.5703125" style="30" bestFit="1" customWidth="1"/>
    <col min="11026" max="11265" width="8.85546875" style="30"/>
    <col min="11266" max="11266" width="25" style="30" customWidth="1"/>
    <col min="11267" max="11267" width="51.140625" style="30" customWidth="1"/>
    <col min="11268" max="11268" width="22.85546875" style="30" customWidth="1"/>
    <col min="11269" max="11269" width="23.5703125" style="30" customWidth="1"/>
    <col min="11270" max="11270" width="16.5703125" style="30" customWidth="1"/>
    <col min="11271" max="11271" width="18.5703125" style="30" customWidth="1"/>
    <col min="11272" max="11272" width="23.85546875" style="30" customWidth="1"/>
    <col min="11273" max="11273" width="21" style="30" customWidth="1"/>
    <col min="11274" max="11274" width="23.5703125" style="30" customWidth="1"/>
    <col min="11275" max="11275" width="24.5703125" style="30" customWidth="1"/>
    <col min="11276" max="11276" width="8.85546875" style="30"/>
    <col min="11277" max="11277" width="14.140625" style="30" bestFit="1" customWidth="1"/>
    <col min="11278" max="11280" width="8.85546875" style="30"/>
    <col min="11281" max="11281" width="13.5703125" style="30" bestFit="1" customWidth="1"/>
    <col min="11282" max="11521" width="8.85546875" style="30"/>
    <col min="11522" max="11522" width="25" style="30" customWidth="1"/>
    <col min="11523" max="11523" width="51.140625" style="30" customWidth="1"/>
    <col min="11524" max="11524" width="22.85546875" style="30" customWidth="1"/>
    <col min="11525" max="11525" width="23.5703125" style="30" customWidth="1"/>
    <col min="11526" max="11526" width="16.5703125" style="30" customWidth="1"/>
    <col min="11527" max="11527" width="18.5703125" style="30" customWidth="1"/>
    <col min="11528" max="11528" width="23.85546875" style="30" customWidth="1"/>
    <col min="11529" max="11529" width="21" style="30" customWidth="1"/>
    <col min="11530" max="11530" width="23.5703125" style="30" customWidth="1"/>
    <col min="11531" max="11531" width="24.5703125" style="30" customWidth="1"/>
    <col min="11532" max="11532" width="8.85546875" style="30"/>
    <col min="11533" max="11533" width="14.140625" style="30" bestFit="1" customWidth="1"/>
    <col min="11534" max="11536" width="8.85546875" style="30"/>
    <col min="11537" max="11537" width="13.5703125" style="30" bestFit="1" customWidth="1"/>
    <col min="11538" max="11777" width="8.85546875" style="30"/>
    <col min="11778" max="11778" width="25" style="30" customWidth="1"/>
    <col min="11779" max="11779" width="51.140625" style="30" customWidth="1"/>
    <col min="11780" max="11780" width="22.85546875" style="30" customWidth="1"/>
    <col min="11781" max="11781" width="23.5703125" style="30" customWidth="1"/>
    <col min="11782" max="11782" width="16.5703125" style="30" customWidth="1"/>
    <col min="11783" max="11783" width="18.5703125" style="30" customWidth="1"/>
    <col min="11784" max="11784" width="23.85546875" style="30" customWidth="1"/>
    <col min="11785" max="11785" width="21" style="30" customWidth="1"/>
    <col min="11786" max="11786" width="23.5703125" style="30" customWidth="1"/>
    <col min="11787" max="11787" width="24.5703125" style="30" customWidth="1"/>
    <col min="11788" max="11788" width="8.85546875" style="30"/>
    <col min="11789" max="11789" width="14.140625" style="30" bestFit="1" customWidth="1"/>
    <col min="11790" max="11792" width="8.85546875" style="30"/>
    <col min="11793" max="11793" width="13.5703125" style="30" bestFit="1" customWidth="1"/>
    <col min="11794" max="12033" width="8.85546875" style="30"/>
    <col min="12034" max="12034" width="25" style="30" customWidth="1"/>
    <col min="12035" max="12035" width="51.140625" style="30" customWidth="1"/>
    <col min="12036" max="12036" width="22.85546875" style="30" customWidth="1"/>
    <col min="12037" max="12037" width="23.5703125" style="30" customWidth="1"/>
    <col min="12038" max="12038" width="16.5703125" style="30" customWidth="1"/>
    <col min="12039" max="12039" width="18.5703125" style="30" customWidth="1"/>
    <col min="12040" max="12040" width="23.85546875" style="30" customWidth="1"/>
    <col min="12041" max="12041" width="21" style="30" customWidth="1"/>
    <col min="12042" max="12042" width="23.5703125" style="30" customWidth="1"/>
    <col min="12043" max="12043" width="24.5703125" style="30" customWidth="1"/>
    <col min="12044" max="12044" width="8.85546875" style="30"/>
    <col min="12045" max="12045" width="14.140625" style="30" bestFit="1" customWidth="1"/>
    <col min="12046" max="12048" width="8.85546875" style="30"/>
    <col min="12049" max="12049" width="13.5703125" style="30" bestFit="1" customWidth="1"/>
    <col min="12050" max="12289" width="8.85546875" style="30"/>
    <col min="12290" max="12290" width="25" style="30" customWidth="1"/>
    <col min="12291" max="12291" width="51.140625" style="30" customWidth="1"/>
    <col min="12292" max="12292" width="22.85546875" style="30" customWidth="1"/>
    <col min="12293" max="12293" width="23.5703125" style="30" customWidth="1"/>
    <col min="12294" max="12294" width="16.5703125" style="30" customWidth="1"/>
    <col min="12295" max="12295" width="18.5703125" style="30" customWidth="1"/>
    <col min="12296" max="12296" width="23.85546875" style="30" customWidth="1"/>
    <col min="12297" max="12297" width="21" style="30" customWidth="1"/>
    <col min="12298" max="12298" width="23.5703125" style="30" customWidth="1"/>
    <col min="12299" max="12299" width="24.5703125" style="30" customWidth="1"/>
    <col min="12300" max="12300" width="8.85546875" style="30"/>
    <col min="12301" max="12301" width="14.140625" style="30" bestFit="1" customWidth="1"/>
    <col min="12302" max="12304" width="8.85546875" style="30"/>
    <col min="12305" max="12305" width="13.5703125" style="30" bestFit="1" customWidth="1"/>
    <col min="12306" max="12545" width="8.85546875" style="30"/>
    <col min="12546" max="12546" width="25" style="30" customWidth="1"/>
    <col min="12547" max="12547" width="51.140625" style="30" customWidth="1"/>
    <col min="12548" max="12548" width="22.85546875" style="30" customWidth="1"/>
    <col min="12549" max="12549" width="23.5703125" style="30" customWidth="1"/>
    <col min="12550" max="12550" width="16.5703125" style="30" customWidth="1"/>
    <col min="12551" max="12551" width="18.5703125" style="30" customWidth="1"/>
    <col min="12552" max="12552" width="23.85546875" style="30" customWidth="1"/>
    <col min="12553" max="12553" width="21" style="30" customWidth="1"/>
    <col min="12554" max="12554" width="23.5703125" style="30" customWidth="1"/>
    <col min="12555" max="12555" width="24.5703125" style="30" customWidth="1"/>
    <col min="12556" max="12556" width="8.85546875" style="30"/>
    <col min="12557" max="12557" width="14.140625" style="30" bestFit="1" customWidth="1"/>
    <col min="12558" max="12560" width="8.85546875" style="30"/>
    <col min="12561" max="12561" width="13.5703125" style="30" bestFit="1" customWidth="1"/>
    <col min="12562" max="12801" width="8.85546875" style="30"/>
    <col min="12802" max="12802" width="25" style="30" customWidth="1"/>
    <col min="12803" max="12803" width="51.140625" style="30" customWidth="1"/>
    <col min="12804" max="12804" width="22.85546875" style="30" customWidth="1"/>
    <col min="12805" max="12805" width="23.5703125" style="30" customWidth="1"/>
    <col min="12806" max="12806" width="16.5703125" style="30" customWidth="1"/>
    <col min="12807" max="12807" width="18.5703125" style="30" customWidth="1"/>
    <col min="12808" max="12808" width="23.85546875" style="30" customWidth="1"/>
    <col min="12809" max="12809" width="21" style="30" customWidth="1"/>
    <col min="12810" max="12810" width="23.5703125" style="30" customWidth="1"/>
    <col min="12811" max="12811" width="24.5703125" style="30" customWidth="1"/>
    <col min="12812" max="12812" width="8.85546875" style="30"/>
    <col min="12813" max="12813" width="14.140625" style="30" bestFit="1" customWidth="1"/>
    <col min="12814" max="12816" width="8.85546875" style="30"/>
    <col min="12817" max="12817" width="13.5703125" style="30" bestFit="1" customWidth="1"/>
    <col min="12818" max="13057" width="8.85546875" style="30"/>
    <col min="13058" max="13058" width="25" style="30" customWidth="1"/>
    <col min="13059" max="13059" width="51.140625" style="30" customWidth="1"/>
    <col min="13060" max="13060" width="22.85546875" style="30" customWidth="1"/>
    <col min="13061" max="13061" width="23.5703125" style="30" customWidth="1"/>
    <col min="13062" max="13062" width="16.5703125" style="30" customWidth="1"/>
    <col min="13063" max="13063" width="18.5703125" style="30" customWidth="1"/>
    <col min="13064" max="13064" width="23.85546875" style="30" customWidth="1"/>
    <col min="13065" max="13065" width="21" style="30" customWidth="1"/>
    <col min="13066" max="13066" width="23.5703125" style="30" customWidth="1"/>
    <col min="13067" max="13067" width="24.5703125" style="30" customWidth="1"/>
    <col min="13068" max="13068" width="8.85546875" style="30"/>
    <col min="13069" max="13069" width="14.140625" style="30" bestFit="1" customWidth="1"/>
    <col min="13070" max="13072" width="8.85546875" style="30"/>
    <col min="13073" max="13073" width="13.5703125" style="30" bestFit="1" customWidth="1"/>
    <col min="13074" max="13313" width="8.85546875" style="30"/>
    <col min="13314" max="13314" width="25" style="30" customWidth="1"/>
    <col min="13315" max="13315" width="51.140625" style="30" customWidth="1"/>
    <col min="13316" max="13316" width="22.85546875" style="30" customWidth="1"/>
    <col min="13317" max="13317" width="23.5703125" style="30" customWidth="1"/>
    <col min="13318" max="13318" width="16.5703125" style="30" customWidth="1"/>
    <col min="13319" max="13319" width="18.5703125" style="30" customWidth="1"/>
    <col min="13320" max="13320" width="23.85546875" style="30" customWidth="1"/>
    <col min="13321" max="13321" width="21" style="30" customWidth="1"/>
    <col min="13322" max="13322" width="23.5703125" style="30" customWidth="1"/>
    <col min="13323" max="13323" width="24.5703125" style="30" customWidth="1"/>
    <col min="13324" max="13324" width="8.85546875" style="30"/>
    <col min="13325" max="13325" width="14.140625" style="30" bestFit="1" customWidth="1"/>
    <col min="13326" max="13328" width="8.85546875" style="30"/>
    <col min="13329" max="13329" width="13.5703125" style="30" bestFit="1" customWidth="1"/>
    <col min="13330" max="13569" width="8.85546875" style="30"/>
    <col min="13570" max="13570" width="25" style="30" customWidth="1"/>
    <col min="13571" max="13571" width="51.140625" style="30" customWidth="1"/>
    <col min="13572" max="13572" width="22.85546875" style="30" customWidth="1"/>
    <col min="13573" max="13573" width="23.5703125" style="30" customWidth="1"/>
    <col min="13574" max="13574" width="16.5703125" style="30" customWidth="1"/>
    <col min="13575" max="13575" width="18.5703125" style="30" customWidth="1"/>
    <col min="13576" max="13576" width="23.85546875" style="30" customWidth="1"/>
    <col min="13577" max="13577" width="21" style="30" customWidth="1"/>
    <col min="13578" max="13578" width="23.5703125" style="30" customWidth="1"/>
    <col min="13579" max="13579" width="24.5703125" style="30" customWidth="1"/>
    <col min="13580" max="13580" width="8.85546875" style="30"/>
    <col min="13581" max="13581" width="14.140625" style="30" bestFit="1" customWidth="1"/>
    <col min="13582" max="13584" width="8.85546875" style="30"/>
    <col min="13585" max="13585" width="13.5703125" style="30" bestFit="1" customWidth="1"/>
    <col min="13586" max="13825" width="8.85546875" style="30"/>
    <col min="13826" max="13826" width="25" style="30" customWidth="1"/>
    <col min="13827" max="13827" width="51.140625" style="30" customWidth="1"/>
    <col min="13828" max="13828" width="22.85546875" style="30" customWidth="1"/>
    <col min="13829" max="13829" width="23.5703125" style="30" customWidth="1"/>
    <col min="13830" max="13830" width="16.5703125" style="30" customWidth="1"/>
    <col min="13831" max="13831" width="18.5703125" style="30" customWidth="1"/>
    <col min="13832" max="13832" width="23.85546875" style="30" customWidth="1"/>
    <col min="13833" max="13833" width="21" style="30" customWidth="1"/>
    <col min="13834" max="13834" width="23.5703125" style="30" customWidth="1"/>
    <col min="13835" max="13835" width="24.5703125" style="30" customWidth="1"/>
    <col min="13836" max="13836" width="8.85546875" style="30"/>
    <col min="13837" max="13837" width="14.140625" style="30" bestFit="1" customWidth="1"/>
    <col min="13838" max="13840" width="8.85546875" style="30"/>
    <col min="13841" max="13841" width="13.5703125" style="30" bestFit="1" customWidth="1"/>
    <col min="13842" max="14081" width="8.85546875" style="30"/>
    <col min="14082" max="14082" width="25" style="30" customWidth="1"/>
    <col min="14083" max="14083" width="51.140625" style="30" customWidth="1"/>
    <col min="14084" max="14084" width="22.85546875" style="30" customWidth="1"/>
    <col min="14085" max="14085" width="23.5703125" style="30" customWidth="1"/>
    <col min="14086" max="14086" width="16.5703125" style="30" customWidth="1"/>
    <col min="14087" max="14087" width="18.5703125" style="30" customWidth="1"/>
    <col min="14088" max="14088" width="23.85546875" style="30" customWidth="1"/>
    <col min="14089" max="14089" width="21" style="30" customWidth="1"/>
    <col min="14090" max="14090" width="23.5703125" style="30" customWidth="1"/>
    <col min="14091" max="14091" width="24.5703125" style="30" customWidth="1"/>
    <col min="14092" max="14092" width="8.85546875" style="30"/>
    <col min="14093" max="14093" width="14.140625" style="30" bestFit="1" customWidth="1"/>
    <col min="14094" max="14096" width="8.85546875" style="30"/>
    <col min="14097" max="14097" width="13.5703125" style="30" bestFit="1" customWidth="1"/>
    <col min="14098" max="14337" width="8.85546875" style="30"/>
    <col min="14338" max="14338" width="25" style="30" customWidth="1"/>
    <col min="14339" max="14339" width="51.140625" style="30" customWidth="1"/>
    <col min="14340" max="14340" width="22.85546875" style="30" customWidth="1"/>
    <col min="14341" max="14341" width="23.5703125" style="30" customWidth="1"/>
    <col min="14342" max="14342" width="16.5703125" style="30" customWidth="1"/>
    <col min="14343" max="14343" width="18.5703125" style="30" customWidth="1"/>
    <col min="14344" max="14344" width="23.85546875" style="30" customWidth="1"/>
    <col min="14345" max="14345" width="21" style="30" customWidth="1"/>
    <col min="14346" max="14346" width="23.5703125" style="30" customWidth="1"/>
    <col min="14347" max="14347" width="24.5703125" style="30" customWidth="1"/>
    <col min="14348" max="14348" width="8.85546875" style="30"/>
    <col min="14349" max="14349" width="14.140625" style="30" bestFit="1" customWidth="1"/>
    <col min="14350" max="14352" width="8.85546875" style="30"/>
    <col min="14353" max="14353" width="13.5703125" style="30" bestFit="1" customWidth="1"/>
    <col min="14354" max="14593" width="8.85546875" style="30"/>
    <col min="14594" max="14594" width="25" style="30" customWidth="1"/>
    <col min="14595" max="14595" width="51.140625" style="30" customWidth="1"/>
    <col min="14596" max="14596" width="22.85546875" style="30" customWidth="1"/>
    <col min="14597" max="14597" width="23.5703125" style="30" customWidth="1"/>
    <col min="14598" max="14598" width="16.5703125" style="30" customWidth="1"/>
    <col min="14599" max="14599" width="18.5703125" style="30" customWidth="1"/>
    <col min="14600" max="14600" width="23.85546875" style="30" customWidth="1"/>
    <col min="14601" max="14601" width="21" style="30" customWidth="1"/>
    <col min="14602" max="14602" width="23.5703125" style="30" customWidth="1"/>
    <col min="14603" max="14603" width="24.5703125" style="30" customWidth="1"/>
    <col min="14604" max="14604" width="8.85546875" style="30"/>
    <col min="14605" max="14605" width="14.140625" style="30" bestFit="1" customWidth="1"/>
    <col min="14606" max="14608" width="8.85546875" style="30"/>
    <col min="14609" max="14609" width="13.5703125" style="30" bestFit="1" customWidth="1"/>
    <col min="14610" max="14849" width="8.85546875" style="30"/>
    <col min="14850" max="14850" width="25" style="30" customWidth="1"/>
    <col min="14851" max="14851" width="51.140625" style="30" customWidth="1"/>
    <col min="14852" max="14852" width="22.85546875" style="30" customWidth="1"/>
    <col min="14853" max="14853" width="23.5703125" style="30" customWidth="1"/>
    <col min="14854" max="14854" width="16.5703125" style="30" customWidth="1"/>
    <col min="14855" max="14855" width="18.5703125" style="30" customWidth="1"/>
    <col min="14856" max="14856" width="23.85546875" style="30" customWidth="1"/>
    <col min="14857" max="14857" width="21" style="30" customWidth="1"/>
    <col min="14858" max="14858" width="23.5703125" style="30" customWidth="1"/>
    <col min="14859" max="14859" width="24.5703125" style="30" customWidth="1"/>
    <col min="14860" max="14860" width="8.85546875" style="30"/>
    <col min="14861" max="14861" width="14.140625" style="30" bestFit="1" customWidth="1"/>
    <col min="14862" max="14864" width="8.85546875" style="30"/>
    <col min="14865" max="14865" width="13.5703125" style="30" bestFit="1" customWidth="1"/>
    <col min="14866" max="15105" width="8.85546875" style="30"/>
    <col min="15106" max="15106" width="25" style="30" customWidth="1"/>
    <col min="15107" max="15107" width="51.140625" style="30" customWidth="1"/>
    <col min="15108" max="15108" width="22.85546875" style="30" customWidth="1"/>
    <col min="15109" max="15109" width="23.5703125" style="30" customWidth="1"/>
    <col min="15110" max="15110" width="16.5703125" style="30" customWidth="1"/>
    <col min="15111" max="15111" width="18.5703125" style="30" customWidth="1"/>
    <col min="15112" max="15112" width="23.85546875" style="30" customWidth="1"/>
    <col min="15113" max="15113" width="21" style="30" customWidth="1"/>
    <col min="15114" max="15114" width="23.5703125" style="30" customWidth="1"/>
    <col min="15115" max="15115" width="24.5703125" style="30" customWidth="1"/>
    <col min="15116" max="15116" width="8.85546875" style="30"/>
    <col min="15117" max="15117" width="14.140625" style="30" bestFit="1" customWidth="1"/>
    <col min="15118" max="15120" width="8.85546875" style="30"/>
    <col min="15121" max="15121" width="13.5703125" style="30" bestFit="1" customWidth="1"/>
    <col min="15122" max="15361" width="8.85546875" style="30"/>
    <col min="15362" max="15362" width="25" style="30" customWidth="1"/>
    <col min="15363" max="15363" width="51.140625" style="30" customWidth="1"/>
    <col min="15364" max="15364" width="22.85546875" style="30" customWidth="1"/>
    <col min="15365" max="15365" width="23.5703125" style="30" customWidth="1"/>
    <col min="15366" max="15366" width="16.5703125" style="30" customWidth="1"/>
    <col min="15367" max="15367" width="18.5703125" style="30" customWidth="1"/>
    <col min="15368" max="15368" width="23.85546875" style="30" customWidth="1"/>
    <col min="15369" max="15369" width="21" style="30" customWidth="1"/>
    <col min="15370" max="15370" width="23.5703125" style="30" customWidth="1"/>
    <col min="15371" max="15371" width="24.5703125" style="30" customWidth="1"/>
    <col min="15372" max="15372" width="8.85546875" style="30"/>
    <col min="15373" max="15373" width="14.140625" style="30" bestFit="1" customWidth="1"/>
    <col min="15374" max="15376" width="8.85546875" style="30"/>
    <col min="15377" max="15377" width="13.5703125" style="30" bestFit="1" customWidth="1"/>
    <col min="15378" max="15617" width="8.85546875" style="30"/>
    <col min="15618" max="15618" width="25" style="30" customWidth="1"/>
    <col min="15619" max="15619" width="51.140625" style="30" customWidth="1"/>
    <col min="15620" max="15620" width="22.85546875" style="30" customWidth="1"/>
    <col min="15621" max="15621" width="23.5703125" style="30" customWidth="1"/>
    <col min="15622" max="15622" width="16.5703125" style="30" customWidth="1"/>
    <col min="15623" max="15623" width="18.5703125" style="30" customWidth="1"/>
    <col min="15624" max="15624" width="23.85546875" style="30" customWidth="1"/>
    <col min="15625" max="15625" width="21" style="30" customWidth="1"/>
    <col min="15626" max="15626" width="23.5703125" style="30" customWidth="1"/>
    <col min="15627" max="15627" width="24.5703125" style="30" customWidth="1"/>
    <col min="15628" max="15628" width="8.85546875" style="30"/>
    <col min="15629" max="15629" width="14.140625" style="30" bestFit="1" customWidth="1"/>
    <col min="15630" max="15632" width="8.85546875" style="30"/>
    <col min="15633" max="15633" width="13.5703125" style="30" bestFit="1" customWidth="1"/>
    <col min="15634" max="15873" width="8.85546875" style="30"/>
    <col min="15874" max="15874" width="25" style="30" customWidth="1"/>
    <col min="15875" max="15875" width="51.140625" style="30" customWidth="1"/>
    <col min="15876" max="15876" width="22.85546875" style="30" customWidth="1"/>
    <col min="15877" max="15877" width="23.5703125" style="30" customWidth="1"/>
    <col min="15878" max="15878" width="16.5703125" style="30" customWidth="1"/>
    <col min="15879" max="15879" width="18.5703125" style="30" customWidth="1"/>
    <col min="15880" max="15880" width="23.85546875" style="30" customWidth="1"/>
    <col min="15881" max="15881" width="21" style="30" customWidth="1"/>
    <col min="15882" max="15882" width="23.5703125" style="30" customWidth="1"/>
    <col min="15883" max="15883" width="24.5703125" style="30" customWidth="1"/>
    <col min="15884" max="15884" width="8.85546875" style="30"/>
    <col min="15885" max="15885" width="14.140625" style="30" bestFit="1" customWidth="1"/>
    <col min="15886" max="15888" width="8.85546875" style="30"/>
    <col min="15889" max="15889" width="13.5703125" style="30" bestFit="1" customWidth="1"/>
    <col min="15890" max="16129" width="8.85546875" style="30"/>
    <col min="16130" max="16130" width="25" style="30" customWidth="1"/>
    <col min="16131" max="16131" width="51.140625" style="30" customWidth="1"/>
    <col min="16132" max="16132" width="22.85546875" style="30" customWidth="1"/>
    <col min="16133" max="16133" width="23.5703125" style="30" customWidth="1"/>
    <col min="16134" max="16134" width="16.5703125" style="30" customWidth="1"/>
    <col min="16135" max="16135" width="18.5703125" style="30" customWidth="1"/>
    <col min="16136" max="16136" width="23.85546875" style="30" customWidth="1"/>
    <col min="16137" max="16137" width="21" style="30" customWidth="1"/>
    <col min="16138" max="16138" width="23.5703125" style="30" customWidth="1"/>
    <col min="16139" max="16139" width="24.5703125" style="30" customWidth="1"/>
    <col min="16140" max="16140" width="8.85546875" style="30"/>
    <col min="16141" max="16141" width="14.140625" style="30" bestFit="1" customWidth="1"/>
    <col min="16142" max="16144" width="8.85546875" style="30"/>
    <col min="16145" max="16145" width="13.5703125" style="30" bestFit="1" customWidth="1"/>
    <col min="16146" max="16384" width="8.85546875" style="30"/>
  </cols>
  <sheetData>
    <row r="1" spans="2:253" ht="26.25" x14ac:dyDescent="0.4">
      <c r="B1" s="27"/>
      <c r="C1" s="27"/>
      <c r="D1" s="27"/>
      <c r="E1" s="27"/>
      <c r="F1" s="28" t="s">
        <v>1388</v>
      </c>
      <c r="G1" s="27"/>
      <c r="H1" s="29"/>
      <c r="I1" s="29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</row>
    <row r="2" spans="2:253" x14ac:dyDescent="0.25">
      <c r="B2" s="27"/>
      <c r="C2" s="27"/>
      <c r="D2" s="27"/>
      <c r="E2" s="27"/>
      <c r="F2" s="141"/>
      <c r="G2" s="27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</row>
    <row r="4" spans="2:253" ht="47.25" x14ac:dyDescent="0.25">
      <c r="B4" s="142" t="s">
        <v>35</v>
      </c>
      <c r="C4" s="142" t="s">
        <v>36</v>
      </c>
      <c r="D4" s="142" t="s">
        <v>37</v>
      </c>
      <c r="E4" s="143" t="s">
        <v>1389</v>
      </c>
      <c r="F4" s="142" t="s">
        <v>1390</v>
      </c>
      <c r="G4" s="143" t="s">
        <v>40</v>
      </c>
      <c r="H4" s="143" t="s">
        <v>1391</v>
      </c>
      <c r="I4" s="143" t="s">
        <v>42</v>
      </c>
      <c r="J4" s="143" t="s">
        <v>43</v>
      </c>
      <c r="K4" s="143" t="s">
        <v>44</v>
      </c>
      <c r="L4" s="143" t="s">
        <v>45</v>
      </c>
    </row>
    <row r="5" spans="2:253" ht="47.25" x14ac:dyDescent="0.25">
      <c r="B5" s="47" t="s">
        <v>1392</v>
      </c>
      <c r="C5" s="36" t="s">
        <v>1393</v>
      </c>
      <c r="D5" s="37">
        <v>3000</v>
      </c>
      <c r="E5" s="38">
        <v>2800</v>
      </c>
      <c r="F5" s="144">
        <v>5</v>
      </c>
      <c r="G5" s="145">
        <f>D5*F5</f>
        <v>15000</v>
      </c>
      <c r="H5" s="146">
        <f>E5*F5</f>
        <v>14000</v>
      </c>
      <c r="I5" s="144">
        <v>5</v>
      </c>
      <c r="J5" s="145">
        <f>G5*I5</f>
        <v>75000</v>
      </c>
      <c r="K5" s="145">
        <f>H5*I5</f>
        <v>70000</v>
      </c>
      <c r="L5" s="42"/>
      <c r="M5" s="43" t="s">
        <v>48</v>
      </c>
    </row>
    <row r="6" spans="2:253" ht="31.5" x14ac:dyDescent="0.25">
      <c r="B6" s="47" t="s">
        <v>1394</v>
      </c>
      <c r="C6" s="36" t="s">
        <v>1395</v>
      </c>
      <c r="D6" s="37">
        <v>2500</v>
      </c>
      <c r="E6" s="38">
        <v>2200</v>
      </c>
      <c r="F6" s="144">
        <v>2</v>
      </c>
      <c r="G6" s="145">
        <f>D6*F6</f>
        <v>5000</v>
      </c>
      <c r="H6" s="146">
        <f>E6*F6</f>
        <v>4400</v>
      </c>
      <c r="I6" s="144">
        <v>5</v>
      </c>
      <c r="J6" s="145">
        <f>G6*I6</f>
        <v>25000</v>
      </c>
      <c r="K6" s="145">
        <f>H6*I6</f>
        <v>22000</v>
      </c>
      <c r="L6" s="42"/>
    </row>
    <row r="7" spans="2:253" x14ac:dyDescent="0.25">
      <c r="B7" s="186"/>
      <c r="C7" s="187"/>
      <c r="D7" s="187"/>
      <c r="E7" s="187"/>
      <c r="F7" s="187"/>
      <c r="G7" s="187"/>
      <c r="H7" s="187"/>
      <c r="I7" s="179"/>
      <c r="J7" s="44">
        <f>SUM(J5:J6)</f>
        <v>100000</v>
      </c>
      <c r="K7" s="147">
        <f>SUM(K5:K6)</f>
        <v>92000</v>
      </c>
      <c r="L7" s="40"/>
    </row>
    <row r="8" spans="2:253" x14ac:dyDescent="0.25">
      <c r="B8" s="180"/>
      <c r="C8" s="180"/>
      <c r="D8" s="180"/>
      <c r="E8" s="180"/>
      <c r="F8" s="180"/>
      <c r="G8" s="180"/>
      <c r="H8" s="180"/>
      <c r="I8" s="45"/>
    </row>
    <row r="9" spans="2:253" x14ac:dyDescent="0.25">
      <c r="E9" s="31"/>
      <c r="J9" s="46"/>
    </row>
    <row r="10" spans="2:253" ht="31.5" x14ac:dyDescent="0.25">
      <c r="B10" s="142" t="s">
        <v>1396</v>
      </c>
      <c r="C10" s="142" t="s">
        <v>36</v>
      </c>
      <c r="D10" s="142" t="s">
        <v>54</v>
      </c>
      <c r="E10" s="143" t="s">
        <v>55</v>
      </c>
      <c r="F10" s="142" t="s">
        <v>56</v>
      </c>
      <c r="G10" s="143" t="s">
        <v>57</v>
      </c>
      <c r="H10" s="143" t="s">
        <v>58</v>
      </c>
      <c r="I10" s="143" t="s">
        <v>42</v>
      </c>
      <c r="J10" s="143" t="s">
        <v>59</v>
      </c>
      <c r="K10" s="143" t="s">
        <v>44</v>
      </c>
      <c r="L10" s="143" t="s">
        <v>45</v>
      </c>
    </row>
    <row r="11" spans="2:253" x14ac:dyDescent="0.25">
      <c r="B11" s="47">
        <v>1</v>
      </c>
      <c r="C11" s="47" t="s">
        <v>1397</v>
      </c>
      <c r="D11" s="48">
        <v>248</v>
      </c>
      <c r="E11" s="49">
        <v>220</v>
      </c>
      <c r="F11" s="39">
        <v>50</v>
      </c>
      <c r="G11" s="40">
        <f>D11*F11</f>
        <v>12400</v>
      </c>
      <c r="H11" s="40">
        <f>E11*F11</f>
        <v>11000</v>
      </c>
      <c r="I11" s="39">
        <v>5</v>
      </c>
      <c r="J11" s="40">
        <f>G11*I11</f>
        <v>62000</v>
      </c>
      <c r="K11" s="40">
        <f>H11*I11</f>
        <v>55000</v>
      </c>
      <c r="L11" s="42"/>
    </row>
    <row r="12" spans="2:253" x14ac:dyDescent="0.25">
      <c r="B12" s="47">
        <v>2</v>
      </c>
      <c r="C12" s="47" t="s">
        <v>1398</v>
      </c>
      <c r="D12" s="48">
        <v>58</v>
      </c>
      <c r="E12" s="40">
        <v>53</v>
      </c>
      <c r="F12" s="39">
        <v>1300</v>
      </c>
      <c r="G12" s="40">
        <f>D12*F12</f>
        <v>75400</v>
      </c>
      <c r="H12" s="40">
        <f>E12*F12</f>
        <v>68900</v>
      </c>
      <c r="I12" s="39">
        <v>5</v>
      </c>
      <c r="J12" s="40">
        <f>G12*I12</f>
        <v>377000</v>
      </c>
      <c r="K12" s="40">
        <f>H12*I12</f>
        <v>344500</v>
      </c>
      <c r="L12" s="42"/>
    </row>
    <row r="13" spans="2:253" x14ac:dyDescent="0.25">
      <c r="B13" s="47">
        <v>3</v>
      </c>
      <c r="C13" s="47" t="s">
        <v>1399</v>
      </c>
      <c r="D13" s="48">
        <v>35</v>
      </c>
      <c r="E13" s="40">
        <v>34</v>
      </c>
      <c r="F13" s="39">
        <v>1300</v>
      </c>
      <c r="G13" s="40">
        <f>D13*F13</f>
        <v>45500</v>
      </c>
      <c r="H13" s="40">
        <f>E13*F13</f>
        <v>44200</v>
      </c>
      <c r="I13" s="39">
        <v>5</v>
      </c>
      <c r="J13" s="40">
        <f>G13*I13</f>
        <v>227500</v>
      </c>
      <c r="K13" s="40">
        <f>H13*I13</f>
        <v>221000</v>
      </c>
      <c r="L13" s="42"/>
    </row>
    <row r="14" spans="2:253" x14ac:dyDescent="0.25">
      <c r="B14" s="47">
        <v>4</v>
      </c>
      <c r="C14" s="47" t="s">
        <v>1400</v>
      </c>
      <c r="D14" s="48">
        <v>110</v>
      </c>
      <c r="E14" s="40">
        <v>90</v>
      </c>
      <c r="F14" s="39">
        <v>100</v>
      </c>
      <c r="G14" s="40">
        <f>D14*F14</f>
        <v>11000</v>
      </c>
      <c r="H14" s="40">
        <f>E14*F14</f>
        <v>9000</v>
      </c>
      <c r="I14" s="39">
        <v>5</v>
      </c>
      <c r="J14" s="40">
        <f>G14*I14</f>
        <v>55000</v>
      </c>
      <c r="K14" s="40">
        <f>H14*I14</f>
        <v>45000</v>
      </c>
      <c r="L14" s="42"/>
    </row>
    <row r="15" spans="2:253" x14ac:dyDescent="0.25">
      <c r="B15" s="47">
        <v>5</v>
      </c>
      <c r="C15" s="47" t="s">
        <v>1401</v>
      </c>
      <c r="D15" s="48">
        <v>84</v>
      </c>
      <c r="E15" s="40">
        <v>80</v>
      </c>
      <c r="F15" s="39">
        <v>200</v>
      </c>
      <c r="G15" s="40">
        <f>D15*F15</f>
        <v>16800</v>
      </c>
      <c r="H15" s="40">
        <f>E15*F15</f>
        <v>16000</v>
      </c>
      <c r="I15" s="39">
        <v>5</v>
      </c>
      <c r="J15" s="40">
        <f>G15*I15</f>
        <v>84000</v>
      </c>
      <c r="K15" s="40">
        <f>H15*I15</f>
        <v>80000</v>
      </c>
      <c r="L15" s="42"/>
    </row>
    <row r="16" spans="2:253" s="51" customFormat="1" x14ac:dyDescent="0.25">
      <c r="B16" s="184"/>
      <c r="C16" s="184"/>
      <c r="D16" s="184"/>
      <c r="E16" s="184"/>
      <c r="F16" s="184"/>
      <c r="G16" s="184"/>
      <c r="H16" s="185"/>
      <c r="I16" s="185"/>
      <c r="J16" s="44">
        <f>SUM(J11:J15)</f>
        <v>805500</v>
      </c>
      <c r="K16" s="148">
        <f>SUM(K11:K15)</f>
        <v>745500</v>
      </c>
      <c r="L16" s="50"/>
    </row>
    <row r="19" spans="2:12" ht="63" x14ac:dyDescent="0.25">
      <c r="H19" s="30"/>
      <c r="I19" s="30"/>
      <c r="J19" s="52" t="s">
        <v>1402</v>
      </c>
      <c r="K19" s="52" t="s">
        <v>1403</v>
      </c>
      <c r="L19" s="53"/>
    </row>
    <row r="20" spans="2:12" x14ac:dyDescent="0.25">
      <c r="H20" s="30"/>
      <c r="I20" s="30"/>
      <c r="J20" s="149">
        <f>J16+J7</f>
        <v>905500</v>
      </c>
      <c r="K20" s="150">
        <f>K16+K7</f>
        <v>837500</v>
      </c>
      <c r="L20" s="55"/>
    </row>
    <row r="21" spans="2:12" ht="63" x14ac:dyDescent="0.25">
      <c r="K21" s="56" t="s">
        <v>66</v>
      </c>
    </row>
    <row r="22" spans="2:12" x14ac:dyDescent="0.25">
      <c r="B22" s="151" t="s">
        <v>1404</v>
      </c>
    </row>
    <row r="24" spans="2:12" ht="40.5" x14ac:dyDescent="0.25">
      <c r="B24" s="57" t="s">
        <v>67</v>
      </c>
      <c r="C24" s="57" t="s">
        <v>68</v>
      </c>
      <c r="D24" s="57" t="s">
        <v>69</v>
      </c>
      <c r="E24" s="57" t="s">
        <v>70</v>
      </c>
      <c r="F24" s="57" t="s">
        <v>71</v>
      </c>
      <c r="G24" s="57" t="s">
        <v>72</v>
      </c>
      <c r="H24" s="66" t="s">
        <v>73</v>
      </c>
      <c r="I24" s="57" t="s">
        <v>74</v>
      </c>
    </row>
    <row r="25" spans="2:12" x14ac:dyDescent="0.25">
      <c r="B25" s="58" t="s">
        <v>1405</v>
      </c>
      <c r="C25" s="60" t="s">
        <v>1406</v>
      </c>
      <c r="D25" s="60" t="s">
        <v>1407</v>
      </c>
      <c r="E25" s="60" t="s">
        <v>1408</v>
      </c>
      <c r="F25" s="60" t="s">
        <v>90</v>
      </c>
      <c r="G25" s="60" t="s">
        <v>1409</v>
      </c>
      <c r="H25" s="87" t="s">
        <v>1410</v>
      </c>
      <c r="I25" s="60" t="s">
        <v>82</v>
      </c>
    </row>
    <row r="26" spans="2:12" ht="25.5" x14ac:dyDescent="0.25">
      <c r="B26" s="47" t="s">
        <v>1405</v>
      </c>
      <c r="C26" s="60" t="s">
        <v>176</v>
      </c>
      <c r="D26" s="60" t="s">
        <v>177</v>
      </c>
      <c r="E26" s="60" t="s">
        <v>178</v>
      </c>
      <c r="F26" s="60" t="s">
        <v>95</v>
      </c>
      <c r="G26" s="60" t="s">
        <v>96</v>
      </c>
      <c r="H26" s="87" t="s">
        <v>101</v>
      </c>
      <c r="I26" s="60" t="s">
        <v>82</v>
      </c>
    </row>
    <row r="27" spans="2:12" ht="25.5" x14ac:dyDescent="0.25">
      <c r="B27" s="47" t="s">
        <v>1405</v>
      </c>
      <c r="C27" s="60" t="s">
        <v>170</v>
      </c>
      <c r="D27" s="60" t="s">
        <v>171</v>
      </c>
      <c r="E27" s="60" t="s">
        <v>172</v>
      </c>
      <c r="F27" s="60" t="s">
        <v>95</v>
      </c>
      <c r="G27" s="60" t="s">
        <v>96</v>
      </c>
      <c r="H27" s="87" t="s">
        <v>101</v>
      </c>
      <c r="I27" s="60" t="s">
        <v>82</v>
      </c>
    </row>
    <row r="28" spans="2:12" x14ac:dyDescent="0.25">
      <c r="B28" s="47" t="s">
        <v>1405</v>
      </c>
      <c r="C28" s="60" t="s">
        <v>164</v>
      </c>
      <c r="D28" s="60" t="s">
        <v>165</v>
      </c>
      <c r="E28" s="60" t="s">
        <v>166</v>
      </c>
      <c r="F28" s="60" t="s">
        <v>95</v>
      </c>
      <c r="G28" s="60" t="s">
        <v>96</v>
      </c>
      <c r="H28" s="87" t="s">
        <v>101</v>
      </c>
      <c r="I28" s="60" t="s">
        <v>82</v>
      </c>
    </row>
    <row r="29" spans="2:12" x14ac:dyDescent="0.25">
      <c r="B29" s="47" t="s">
        <v>1405</v>
      </c>
      <c r="C29" s="60" t="s">
        <v>167</v>
      </c>
      <c r="D29" s="60" t="s">
        <v>168</v>
      </c>
      <c r="E29" s="60" t="s">
        <v>169</v>
      </c>
      <c r="F29" s="60" t="s">
        <v>95</v>
      </c>
      <c r="G29" s="60" t="s">
        <v>96</v>
      </c>
      <c r="H29" s="87" t="s">
        <v>101</v>
      </c>
      <c r="I29" s="60" t="s">
        <v>82</v>
      </c>
    </row>
    <row r="30" spans="2:12" ht="25.5" x14ac:dyDescent="0.25">
      <c r="B30" s="47" t="s">
        <v>1405</v>
      </c>
      <c r="C30" s="60" t="s">
        <v>1411</v>
      </c>
      <c r="D30" s="60" t="s">
        <v>1412</v>
      </c>
      <c r="E30" s="60" t="s">
        <v>1413</v>
      </c>
      <c r="F30" s="60" t="s">
        <v>95</v>
      </c>
      <c r="G30" s="60" t="s">
        <v>96</v>
      </c>
      <c r="H30" s="87" t="s">
        <v>101</v>
      </c>
      <c r="I30" s="60" t="s">
        <v>82</v>
      </c>
    </row>
    <row r="31" spans="2:12" x14ac:dyDescent="0.25">
      <c r="B31" s="47" t="s">
        <v>1405</v>
      </c>
      <c r="C31" s="60" t="s">
        <v>1414</v>
      </c>
      <c r="D31" s="60" t="s">
        <v>1415</v>
      </c>
      <c r="E31" s="60" t="s">
        <v>1416</v>
      </c>
      <c r="F31" s="60" t="s">
        <v>79</v>
      </c>
      <c r="G31" s="60" t="s">
        <v>1417</v>
      </c>
      <c r="H31" s="87" t="s">
        <v>1410</v>
      </c>
      <c r="I31" s="60" t="s">
        <v>82</v>
      </c>
    </row>
    <row r="32" spans="2:12" x14ac:dyDescent="0.25">
      <c r="B32" s="47" t="s">
        <v>1405</v>
      </c>
      <c r="C32" s="60" t="s">
        <v>1418</v>
      </c>
      <c r="D32" s="60" t="s">
        <v>1419</v>
      </c>
      <c r="E32" s="60" t="s">
        <v>1420</v>
      </c>
      <c r="F32" s="60" t="s">
        <v>95</v>
      </c>
      <c r="G32" s="60" t="s">
        <v>96</v>
      </c>
      <c r="H32" s="87" t="s">
        <v>1421</v>
      </c>
      <c r="I32" s="60" t="s">
        <v>82</v>
      </c>
    </row>
    <row r="33" spans="2:9" x14ac:dyDescent="0.25">
      <c r="B33" s="47" t="s">
        <v>1405</v>
      </c>
      <c r="C33" s="60" t="s">
        <v>1422</v>
      </c>
      <c r="D33" s="60" t="s">
        <v>1423</v>
      </c>
      <c r="E33" s="60" t="s">
        <v>1424</v>
      </c>
      <c r="F33" s="60" t="s">
        <v>90</v>
      </c>
      <c r="G33" s="60" t="s">
        <v>1425</v>
      </c>
      <c r="H33" s="87" t="s">
        <v>1410</v>
      </c>
      <c r="I33" s="60" t="s">
        <v>82</v>
      </c>
    </row>
    <row r="34" spans="2:9" ht="25.5" x14ac:dyDescent="0.25">
      <c r="B34" s="47" t="s">
        <v>1405</v>
      </c>
      <c r="C34" s="60" t="s">
        <v>1426</v>
      </c>
      <c r="D34" s="60" t="s">
        <v>1427</v>
      </c>
      <c r="E34" s="60" t="s">
        <v>1428</v>
      </c>
      <c r="F34" s="60" t="s">
        <v>1429</v>
      </c>
      <c r="G34" s="60" t="s">
        <v>96</v>
      </c>
      <c r="H34" s="87" t="s">
        <v>101</v>
      </c>
      <c r="I34" s="60" t="s">
        <v>82</v>
      </c>
    </row>
    <row r="35" spans="2:9" ht="25.5" x14ac:dyDescent="0.25">
      <c r="B35" s="47" t="s">
        <v>1405</v>
      </c>
      <c r="C35" s="60" t="s">
        <v>1430</v>
      </c>
      <c r="D35" s="60" t="s">
        <v>1431</v>
      </c>
      <c r="E35" s="60" t="s">
        <v>1432</v>
      </c>
      <c r="F35" s="60" t="s">
        <v>1429</v>
      </c>
      <c r="G35" s="60" t="s">
        <v>96</v>
      </c>
      <c r="H35" s="87" t="s">
        <v>101</v>
      </c>
      <c r="I35" s="60" t="s">
        <v>82</v>
      </c>
    </row>
    <row r="36" spans="2:9" x14ac:dyDescent="0.25">
      <c r="B36" s="47" t="s">
        <v>1405</v>
      </c>
      <c r="C36" s="60" t="s">
        <v>1433</v>
      </c>
      <c r="D36" s="60" t="s">
        <v>1434</v>
      </c>
      <c r="E36" s="60" t="s">
        <v>1435</v>
      </c>
      <c r="F36" s="60" t="s">
        <v>95</v>
      </c>
      <c r="G36" s="60" t="s">
        <v>96</v>
      </c>
      <c r="H36" s="87" t="s">
        <v>101</v>
      </c>
      <c r="I36" s="60" t="s">
        <v>82</v>
      </c>
    </row>
    <row r="37" spans="2:9" x14ac:dyDescent="0.25">
      <c r="B37" s="47" t="s">
        <v>1405</v>
      </c>
      <c r="C37" s="60" t="s">
        <v>1418</v>
      </c>
      <c r="D37" s="60" t="s">
        <v>1419</v>
      </c>
      <c r="E37" s="60" t="s">
        <v>1420</v>
      </c>
      <c r="F37" s="60" t="s">
        <v>95</v>
      </c>
      <c r="G37" s="60" t="s">
        <v>96</v>
      </c>
      <c r="H37" s="87" t="s">
        <v>1421</v>
      </c>
      <c r="I37" s="60" t="s">
        <v>82</v>
      </c>
    </row>
    <row r="38" spans="2:9" ht="25.5" x14ac:dyDescent="0.25">
      <c r="B38" s="47" t="s">
        <v>1405</v>
      </c>
      <c r="C38" s="60" t="s">
        <v>1436</v>
      </c>
      <c r="D38" s="60" t="s">
        <v>1437</v>
      </c>
      <c r="E38" s="60" t="s">
        <v>1438</v>
      </c>
      <c r="F38" s="60" t="s">
        <v>1429</v>
      </c>
      <c r="G38" s="60" t="s">
        <v>96</v>
      </c>
      <c r="H38" s="87" t="s">
        <v>101</v>
      </c>
      <c r="I38" s="60" t="s">
        <v>82</v>
      </c>
    </row>
    <row r="39" spans="2:9" x14ac:dyDescent="0.25">
      <c r="B39" s="47" t="s">
        <v>1405</v>
      </c>
      <c r="C39" s="60" t="s">
        <v>1439</v>
      </c>
      <c r="D39" s="60" t="s">
        <v>1440</v>
      </c>
      <c r="E39" s="60" t="s">
        <v>1441</v>
      </c>
      <c r="F39" s="60" t="s">
        <v>1442</v>
      </c>
      <c r="G39" s="60" t="s">
        <v>1443</v>
      </c>
      <c r="H39" s="87" t="s">
        <v>81</v>
      </c>
      <c r="I39" s="60" t="s">
        <v>82</v>
      </c>
    </row>
    <row r="40" spans="2:9" ht="25.5" x14ac:dyDescent="0.25">
      <c r="B40" s="47" t="s">
        <v>1405</v>
      </c>
      <c r="C40" s="60" t="s">
        <v>1444</v>
      </c>
      <c r="D40" s="60" t="s">
        <v>1445</v>
      </c>
      <c r="E40" s="60" t="s">
        <v>1446</v>
      </c>
      <c r="F40" s="60" t="s">
        <v>1447</v>
      </c>
      <c r="G40" s="60" t="s">
        <v>96</v>
      </c>
      <c r="H40" s="87" t="s">
        <v>101</v>
      </c>
      <c r="I40" s="60" t="s">
        <v>82</v>
      </c>
    </row>
    <row r="41" spans="2:9" ht="25.5" x14ac:dyDescent="0.25">
      <c r="B41" s="47" t="s">
        <v>1405</v>
      </c>
      <c r="C41" s="60" t="s">
        <v>1448</v>
      </c>
      <c r="D41" s="60" t="s">
        <v>1449</v>
      </c>
      <c r="E41" s="60" t="s">
        <v>1450</v>
      </c>
      <c r="F41" s="60" t="s">
        <v>1447</v>
      </c>
      <c r="G41" s="60" t="s">
        <v>96</v>
      </c>
      <c r="H41" s="87" t="s">
        <v>101</v>
      </c>
      <c r="I41" s="60" t="s">
        <v>82</v>
      </c>
    </row>
    <row r="42" spans="2:9" ht="25.5" x14ac:dyDescent="0.25">
      <c r="B42" s="47" t="s">
        <v>1405</v>
      </c>
      <c r="C42" s="60" t="s">
        <v>1451</v>
      </c>
      <c r="D42" s="60" t="s">
        <v>1452</v>
      </c>
      <c r="E42" s="60" t="s">
        <v>1453</v>
      </c>
      <c r="F42" s="60" t="s">
        <v>1447</v>
      </c>
      <c r="G42" s="60" t="s">
        <v>96</v>
      </c>
      <c r="H42" s="87" t="s">
        <v>101</v>
      </c>
      <c r="I42" s="60" t="s">
        <v>82</v>
      </c>
    </row>
    <row r="43" spans="2:9" ht="25.5" x14ac:dyDescent="0.25">
      <c r="B43" s="47" t="s">
        <v>1405</v>
      </c>
      <c r="C43" s="60" t="s">
        <v>1454</v>
      </c>
      <c r="D43" s="60" t="s">
        <v>1455</v>
      </c>
      <c r="E43" s="60" t="s">
        <v>1456</v>
      </c>
      <c r="F43" s="60" t="s">
        <v>1447</v>
      </c>
      <c r="G43" s="60" t="s">
        <v>96</v>
      </c>
      <c r="H43" s="87" t="s">
        <v>101</v>
      </c>
      <c r="I43" s="60" t="s">
        <v>82</v>
      </c>
    </row>
    <row r="44" spans="2:9" ht="25.5" x14ac:dyDescent="0.25">
      <c r="B44" s="47" t="s">
        <v>1405</v>
      </c>
      <c r="C44" s="60" t="s">
        <v>1457</v>
      </c>
      <c r="D44" s="60" t="s">
        <v>1458</v>
      </c>
      <c r="E44" s="60" t="s">
        <v>1459</v>
      </c>
      <c r="F44" s="60" t="s">
        <v>1460</v>
      </c>
      <c r="G44" s="60" t="s">
        <v>96</v>
      </c>
      <c r="H44" s="87" t="s">
        <v>101</v>
      </c>
      <c r="I44" s="60" t="s">
        <v>82</v>
      </c>
    </row>
    <row r="45" spans="2:9" ht="38.25" x14ac:dyDescent="0.25">
      <c r="B45" s="47" t="s">
        <v>1405</v>
      </c>
      <c r="C45" s="60" t="s">
        <v>1461</v>
      </c>
      <c r="D45" s="60" t="s">
        <v>1462</v>
      </c>
      <c r="E45" s="60" t="s">
        <v>1463</v>
      </c>
      <c r="F45" s="60" t="s">
        <v>1447</v>
      </c>
      <c r="G45" s="60" t="s">
        <v>96</v>
      </c>
      <c r="H45" s="87" t="s">
        <v>101</v>
      </c>
      <c r="I45" s="60" t="s">
        <v>82</v>
      </c>
    </row>
    <row r="46" spans="2:9" x14ac:dyDescent="0.25">
      <c r="B46" s="47" t="s">
        <v>1405</v>
      </c>
      <c r="C46" s="60" t="s">
        <v>1464</v>
      </c>
      <c r="D46" s="60" t="s">
        <v>1465</v>
      </c>
      <c r="E46" s="60" t="s">
        <v>1466</v>
      </c>
      <c r="F46" s="60" t="s">
        <v>1442</v>
      </c>
      <c r="G46" s="60" t="s">
        <v>1467</v>
      </c>
      <c r="H46" s="87" t="s">
        <v>1468</v>
      </c>
      <c r="I46" s="60" t="s">
        <v>82</v>
      </c>
    </row>
    <row r="47" spans="2:9" x14ac:dyDescent="0.25">
      <c r="B47" s="47" t="s">
        <v>1405</v>
      </c>
      <c r="C47" s="60" t="s">
        <v>1469</v>
      </c>
      <c r="D47" s="60" t="s">
        <v>1470</v>
      </c>
      <c r="E47" s="60" t="s">
        <v>1471</v>
      </c>
      <c r="F47" s="60" t="s">
        <v>122</v>
      </c>
      <c r="G47" s="60" t="s">
        <v>96</v>
      </c>
      <c r="H47" s="87" t="s">
        <v>101</v>
      </c>
      <c r="I47" s="60" t="s">
        <v>82</v>
      </c>
    </row>
    <row r="48" spans="2:9" x14ac:dyDescent="0.25">
      <c r="B48" s="47" t="s">
        <v>1405</v>
      </c>
      <c r="C48" s="60" t="s">
        <v>1472</v>
      </c>
      <c r="D48" s="60" t="s">
        <v>1473</v>
      </c>
      <c r="E48" s="60" t="s">
        <v>1474</v>
      </c>
      <c r="F48" s="60" t="s">
        <v>95</v>
      </c>
      <c r="G48" s="60" t="s">
        <v>96</v>
      </c>
      <c r="H48" s="87" t="s">
        <v>1421</v>
      </c>
      <c r="I48" s="60" t="s">
        <v>82</v>
      </c>
    </row>
    <row r="49" spans="2:9" ht="25.5" x14ac:dyDescent="0.25">
      <c r="B49" s="47" t="s">
        <v>1405</v>
      </c>
      <c r="C49" s="60" t="s">
        <v>1475</v>
      </c>
      <c r="D49" s="60" t="s">
        <v>1476</v>
      </c>
      <c r="E49" s="60" t="s">
        <v>1477</v>
      </c>
      <c r="F49" s="60" t="s">
        <v>95</v>
      </c>
      <c r="G49" s="60" t="s">
        <v>96</v>
      </c>
      <c r="H49" s="87" t="s">
        <v>101</v>
      </c>
      <c r="I49" s="60" t="s">
        <v>82</v>
      </c>
    </row>
    <row r="50" spans="2:9" x14ac:dyDescent="0.25">
      <c r="B50" s="58" t="s">
        <v>1478</v>
      </c>
      <c r="C50" s="60" t="s">
        <v>1406</v>
      </c>
      <c r="D50" s="60" t="s">
        <v>1407</v>
      </c>
      <c r="E50" s="60" t="s">
        <v>1408</v>
      </c>
      <c r="F50" s="60" t="s">
        <v>90</v>
      </c>
      <c r="G50" s="60" t="s">
        <v>1409</v>
      </c>
      <c r="H50" s="87" t="s">
        <v>1410</v>
      </c>
      <c r="I50" s="60" t="s">
        <v>82</v>
      </c>
    </row>
    <row r="51" spans="2:9" ht="25.5" x14ac:dyDescent="0.25">
      <c r="B51" s="47" t="s">
        <v>1478</v>
      </c>
      <c r="C51" s="60" t="s">
        <v>176</v>
      </c>
      <c r="D51" s="60" t="s">
        <v>177</v>
      </c>
      <c r="E51" s="60" t="s">
        <v>178</v>
      </c>
      <c r="F51" s="60" t="s">
        <v>95</v>
      </c>
      <c r="G51" s="60" t="s">
        <v>96</v>
      </c>
      <c r="H51" s="87" t="s">
        <v>101</v>
      </c>
      <c r="I51" s="60" t="s">
        <v>82</v>
      </c>
    </row>
    <row r="52" spans="2:9" ht="25.5" x14ac:dyDescent="0.25">
      <c r="B52" s="47" t="s">
        <v>1478</v>
      </c>
      <c r="C52" s="60" t="s">
        <v>170</v>
      </c>
      <c r="D52" s="60" t="s">
        <v>171</v>
      </c>
      <c r="E52" s="60" t="s">
        <v>172</v>
      </c>
      <c r="F52" s="60" t="s">
        <v>95</v>
      </c>
      <c r="G52" s="60" t="s">
        <v>96</v>
      </c>
      <c r="H52" s="87" t="s">
        <v>101</v>
      </c>
      <c r="I52" s="60" t="s">
        <v>82</v>
      </c>
    </row>
    <row r="53" spans="2:9" x14ac:dyDescent="0.25">
      <c r="B53" s="47" t="s">
        <v>1478</v>
      </c>
      <c r="C53" s="60" t="s">
        <v>164</v>
      </c>
      <c r="D53" s="60" t="s">
        <v>165</v>
      </c>
      <c r="E53" s="60" t="s">
        <v>166</v>
      </c>
      <c r="F53" s="60" t="s">
        <v>95</v>
      </c>
      <c r="G53" s="60" t="s">
        <v>96</v>
      </c>
      <c r="H53" s="87" t="s">
        <v>101</v>
      </c>
      <c r="I53" s="60" t="s">
        <v>82</v>
      </c>
    </row>
    <row r="54" spans="2:9" x14ac:dyDescent="0.25">
      <c r="B54" s="47" t="s">
        <v>1478</v>
      </c>
      <c r="C54" s="60" t="s">
        <v>167</v>
      </c>
      <c r="D54" s="60" t="s">
        <v>168</v>
      </c>
      <c r="E54" s="60" t="s">
        <v>169</v>
      </c>
      <c r="F54" s="60" t="s">
        <v>95</v>
      </c>
      <c r="G54" s="60" t="s">
        <v>96</v>
      </c>
      <c r="H54" s="87" t="s">
        <v>101</v>
      </c>
      <c r="I54" s="60" t="s">
        <v>82</v>
      </c>
    </row>
    <row r="55" spans="2:9" ht="25.5" x14ac:dyDescent="0.25">
      <c r="B55" s="47" t="s">
        <v>1478</v>
      </c>
      <c r="C55" s="60" t="s">
        <v>1411</v>
      </c>
      <c r="D55" s="60" t="s">
        <v>1412</v>
      </c>
      <c r="E55" s="60" t="s">
        <v>1413</v>
      </c>
      <c r="F55" s="60" t="s">
        <v>95</v>
      </c>
      <c r="G55" s="60" t="s">
        <v>96</v>
      </c>
      <c r="H55" s="87" t="s">
        <v>101</v>
      </c>
      <c r="I55" s="60" t="s">
        <v>82</v>
      </c>
    </row>
    <row r="56" spans="2:9" x14ac:dyDescent="0.25">
      <c r="B56" s="47" t="s">
        <v>1478</v>
      </c>
      <c r="C56" s="60" t="s">
        <v>1414</v>
      </c>
      <c r="D56" s="60" t="s">
        <v>1415</v>
      </c>
      <c r="E56" s="60" t="s">
        <v>1416</v>
      </c>
      <c r="F56" s="60" t="s">
        <v>79</v>
      </c>
      <c r="G56" s="60" t="s">
        <v>1417</v>
      </c>
      <c r="H56" s="87" t="s">
        <v>1410</v>
      </c>
      <c r="I56" s="60" t="s">
        <v>82</v>
      </c>
    </row>
    <row r="57" spans="2:9" x14ac:dyDescent="0.25">
      <c r="B57" s="47" t="s">
        <v>1478</v>
      </c>
      <c r="C57" s="60" t="s">
        <v>1418</v>
      </c>
      <c r="D57" s="60" t="s">
        <v>1419</v>
      </c>
      <c r="E57" s="60" t="s">
        <v>1420</v>
      </c>
      <c r="F57" s="60" t="s">
        <v>95</v>
      </c>
      <c r="G57" s="60" t="s">
        <v>96</v>
      </c>
      <c r="H57" s="87" t="s">
        <v>1421</v>
      </c>
      <c r="I57" s="60" t="s">
        <v>82</v>
      </c>
    </row>
    <row r="58" spans="2:9" x14ac:dyDescent="0.25">
      <c r="B58" s="47" t="s">
        <v>1478</v>
      </c>
      <c r="C58" s="60" t="s">
        <v>1422</v>
      </c>
      <c r="D58" s="60" t="s">
        <v>1423</v>
      </c>
      <c r="E58" s="60" t="s">
        <v>1424</v>
      </c>
      <c r="F58" s="60" t="s">
        <v>90</v>
      </c>
      <c r="G58" s="60" t="s">
        <v>1425</v>
      </c>
      <c r="H58" s="87" t="s">
        <v>1410</v>
      </c>
      <c r="I58" s="60" t="s">
        <v>82</v>
      </c>
    </row>
    <row r="59" spans="2:9" ht="25.5" x14ac:dyDescent="0.25">
      <c r="B59" s="47" t="s">
        <v>1478</v>
      </c>
      <c r="C59" s="60" t="s">
        <v>1426</v>
      </c>
      <c r="D59" s="60" t="s">
        <v>1427</v>
      </c>
      <c r="E59" s="60" t="s">
        <v>1428</v>
      </c>
      <c r="F59" s="60" t="s">
        <v>1429</v>
      </c>
      <c r="G59" s="60" t="s">
        <v>96</v>
      </c>
      <c r="H59" s="87" t="s">
        <v>101</v>
      </c>
      <c r="I59" s="60" t="s">
        <v>82</v>
      </c>
    </row>
    <row r="60" spans="2:9" ht="25.5" x14ac:dyDescent="0.25">
      <c r="B60" s="47" t="s">
        <v>1478</v>
      </c>
      <c r="C60" s="60" t="s">
        <v>1430</v>
      </c>
      <c r="D60" s="60" t="s">
        <v>1431</v>
      </c>
      <c r="E60" s="60" t="s">
        <v>1432</v>
      </c>
      <c r="F60" s="60" t="s">
        <v>1429</v>
      </c>
      <c r="G60" s="60" t="s">
        <v>96</v>
      </c>
      <c r="H60" s="87" t="s">
        <v>101</v>
      </c>
      <c r="I60" s="60" t="s">
        <v>82</v>
      </c>
    </row>
    <row r="61" spans="2:9" x14ac:dyDescent="0.25">
      <c r="B61" s="47" t="s">
        <v>1478</v>
      </c>
      <c r="C61" s="60" t="s">
        <v>1433</v>
      </c>
      <c r="D61" s="60" t="s">
        <v>1434</v>
      </c>
      <c r="E61" s="60" t="s">
        <v>1435</v>
      </c>
      <c r="F61" s="60" t="s">
        <v>95</v>
      </c>
      <c r="G61" s="60" t="s">
        <v>96</v>
      </c>
      <c r="H61" s="87" t="s">
        <v>101</v>
      </c>
      <c r="I61" s="60" t="s">
        <v>82</v>
      </c>
    </row>
    <row r="62" spans="2:9" x14ac:dyDescent="0.25">
      <c r="B62" s="47" t="s">
        <v>1478</v>
      </c>
      <c r="C62" s="60" t="s">
        <v>1418</v>
      </c>
      <c r="D62" s="60" t="s">
        <v>1419</v>
      </c>
      <c r="E62" s="60" t="s">
        <v>1420</v>
      </c>
      <c r="F62" s="60" t="s">
        <v>95</v>
      </c>
      <c r="G62" s="60" t="s">
        <v>96</v>
      </c>
      <c r="H62" s="87" t="s">
        <v>1421</v>
      </c>
      <c r="I62" s="60" t="s">
        <v>82</v>
      </c>
    </row>
    <row r="63" spans="2:9" ht="25.5" x14ac:dyDescent="0.25">
      <c r="B63" s="47" t="s">
        <v>1478</v>
      </c>
      <c r="C63" s="60" t="s">
        <v>1436</v>
      </c>
      <c r="D63" s="60" t="s">
        <v>1437</v>
      </c>
      <c r="E63" s="60" t="s">
        <v>1438</v>
      </c>
      <c r="F63" s="60" t="s">
        <v>1429</v>
      </c>
      <c r="G63" s="60" t="s">
        <v>96</v>
      </c>
      <c r="H63" s="87" t="s">
        <v>101</v>
      </c>
      <c r="I63" s="60" t="s">
        <v>82</v>
      </c>
    </row>
    <row r="64" spans="2:9" x14ac:dyDescent="0.25">
      <c r="B64" s="47" t="s">
        <v>1478</v>
      </c>
      <c r="C64" s="60" t="s">
        <v>1439</v>
      </c>
      <c r="D64" s="60" t="s">
        <v>1440</v>
      </c>
      <c r="E64" s="60" t="s">
        <v>1441</v>
      </c>
      <c r="F64" s="60" t="s">
        <v>1442</v>
      </c>
      <c r="G64" s="60" t="s">
        <v>1443</v>
      </c>
      <c r="H64" s="87" t="s">
        <v>81</v>
      </c>
      <c r="I64" s="60" t="s">
        <v>82</v>
      </c>
    </row>
    <row r="65" spans="2:9" ht="25.5" x14ac:dyDescent="0.25">
      <c r="B65" s="47" t="s">
        <v>1478</v>
      </c>
      <c r="C65" s="60" t="s">
        <v>1444</v>
      </c>
      <c r="D65" s="60" t="s">
        <v>1445</v>
      </c>
      <c r="E65" s="60" t="s">
        <v>1446</v>
      </c>
      <c r="F65" s="60" t="s">
        <v>1447</v>
      </c>
      <c r="G65" s="60" t="s">
        <v>96</v>
      </c>
      <c r="H65" s="87" t="s">
        <v>101</v>
      </c>
      <c r="I65" s="60" t="s">
        <v>82</v>
      </c>
    </row>
    <row r="66" spans="2:9" ht="25.5" x14ac:dyDescent="0.25">
      <c r="B66" s="47" t="s">
        <v>1478</v>
      </c>
      <c r="C66" s="60" t="s">
        <v>1448</v>
      </c>
      <c r="D66" s="60" t="s">
        <v>1449</v>
      </c>
      <c r="E66" s="60" t="s">
        <v>1450</v>
      </c>
      <c r="F66" s="60" t="s">
        <v>1447</v>
      </c>
      <c r="G66" s="60" t="s">
        <v>96</v>
      </c>
      <c r="H66" s="87" t="s">
        <v>101</v>
      </c>
      <c r="I66" s="60" t="s">
        <v>82</v>
      </c>
    </row>
    <row r="67" spans="2:9" ht="25.5" x14ac:dyDescent="0.25">
      <c r="B67" s="47" t="s">
        <v>1478</v>
      </c>
      <c r="C67" s="60" t="s">
        <v>1451</v>
      </c>
      <c r="D67" s="60" t="s">
        <v>1452</v>
      </c>
      <c r="E67" s="60" t="s">
        <v>1453</v>
      </c>
      <c r="F67" s="60" t="s">
        <v>1447</v>
      </c>
      <c r="G67" s="60" t="s">
        <v>96</v>
      </c>
      <c r="H67" s="87" t="s">
        <v>101</v>
      </c>
      <c r="I67" s="60" t="s">
        <v>82</v>
      </c>
    </row>
    <row r="68" spans="2:9" ht="25.5" x14ac:dyDescent="0.25">
      <c r="B68" s="47" t="s">
        <v>1478</v>
      </c>
      <c r="C68" s="60" t="s">
        <v>1454</v>
      </c>
      <c r="D68" s="60" t="s">
        <v>1455</v>
      </c>
      <c r="E68" s="60" t="s">
        <v>1456</v>
      </c>
      <c r="F68" s="60" t="s">
        <v>1447</v>
      </c>
      <c r="G68" s="60" t="s">
        <v>96</v>
      </c>
      <c r="H68" s="87" t="s">
        <v>101</v>
      </c>
      <c r="I68" s="60" t="s">
        <v>82</v>
      </c>
    </row>
    <row r="69" spans="2:9" ht="25.5" x14ac:dyDescent="0.25">
      <c r="B69" s="47" t="s">
        <v>1478</v>
      </c>
      <c r="C69" s="60" t="s">
        <v>1457</v>
      </c>
      <c r="D69" s="60" t="s">
        <v>1458</v>
      </c>
      <c r="E69" s="60" t="s">
        <v>1459</v>
      </c>
      <c r="F69" s="60" t="s">
        <v>1460</v>
      </c>
      <c r="G69" s="60" t="s">
        <v>96</v>
      </c>
      <c r="H69" s="87" t="s">
        <v>101</v>
      </c>
      <c r="I69" s="60" t="s">
        <v>82</v>
      </c>
    </row>
    <row r="70" spans="2:9" ht="38.25" x14ac:dyDescent="0.25">
      <c r="B70" s="47" t="s">
        <v>1478</v>
      </c>
      <c r="C70" s="60" t="s">
        <v>1461</v>
      </c>
      <c r="D70" s="60" t="s">
        <v>1462</v>
      </c>
      <c r="E70" s="60" t="s">
        <v>1463</v>
      </c>
      <c r="F70" s="60" t="s">
        <v>1447</v>
      </c>
      <c r="G70" s="60" t="s">
        <v>96</v>
      </c>
      <c r="H70" s="87" t="s">
        <v>101</v>
      </c>
      <c r="I70" s="60" t="s">
        <v>82</v>
      </c>
    </row>
    <row r="71" spans="2:9" x14ac:dyDescent="0.25">
      <c r="B71" s="47" t="s">
        <v>1478</v>
      </c>
      <c r="C71" s="60" t="s">
        <v>1469</v>
      </c>
      <c r="D71" s="60" t="s">
        <v>1470</v>
      </c>
      <c r="E71" s="60" t="s">
        <v>1471</v>
      </c>
      <c r="F71" s="60" t="s">
        <v>122</v>
      </c>
      <c r="G71" s="60" t="s">
        <v>96</v>
      </c>
      <c r="H71" s="87" t="s">
        <v>101</v>
      </c>
      <c r="I71" s="60" t="s">
        <v>82</v>
      </c>
    </row>
    <row r="72" spans="2:9" x14ac:dyDescent="0.25">
      <c r="B72" s="47" t="s">
        <v>1478</v>
      </c>
      <c r="C72" s="60" t="s">
        <v>1472</v>
      </c>
      <c r="D72" s="60" t="s">
        <v>1473</v>
      </c>
      <c r="E72" s="60" t="s">
        <v>1474</v>
      </c>
      <c r="F72" s="60" t="s">
        <v>95</v>
      </c>
      <c r="G72" s="60" t="s">
        <v>96</v>
      </c>
      <c r="H72" s="87" t="s">
        <v>1421</v>
      </c>
      <c r="I72" s="60" t="s">
        <v>82</v>
      </c>
    </row>
    <row r="73" spans="2:9" ht="51" x14ac:dyDescent="0.25">
      <c r="B73" s="58" t="s">
        <v>1479</v>
      </c>
      <c r="C73" s="60" t="s">
        <v>1480</v>
      </c>
      <c r="D73" s="60" t="s">
        <v>1481</v>
      </c>
      <c r="E73" s="60" t="s">
        <v>1482</v>
      </c>
      <c r="F73" s="60" t="s">
        <v>1483</v>
      </c>
      <c r="G73" s="60" t="s">
        <v>1484</v>
      </c>
      <c r="H73" s="87" t="s">
        <v>1410</v>
      </c>
      <c r="I73" s="60" t="s">
        <v>82</v>
      </c>
    </row>
    <row r="74" spans="2:9" ht="51" x14ac:dyDescent="0.25">
      <c r="B74" s="47" t="s">
        <v>1479</v>
      </c>
      <c r="C74" s="60" t="s">
        <v>1485</v>
      </c>
      <c r="D74" s="60" t="s">
        <v>1486</v>
      </c>
      <c r="E74" s="60" t="s">
        <v>1487</v>
      </c>
      <c r="F74" s="60" t="s">
        <v>1483</v>
      </c>
      <c r="G74" s="60" t="s">
        <v>1488</v>
      </c>
      <c r="H74" s="87" t="s">
        <v>1410</v>
      </c>
      <c r="I74" s="60" t="s">
        <v>82</v>
      </c>
    </row>
    <row r="75" spans="2:9" ht="51" x14ac:dyDescent="0.25">
      <c r="B75" s="58" t="s">
        <v>1489</v>
      </c>
      <c r="C75" s="60" t="s">
        <v>1490</v>
      </c>
      <c r="D75" s="60" t="s">
        <v>1491</v>
      </c>
      <c r="E75" s="60" t="s">
        <v>1492</v>
      </c>
      <c r="F75" s="60" t="s">
        <v>1483</v>
      </c>
      <c r="G75" s="60" t="s">
        <v>1493</v>
      </c>
      <c r="H75" s="87" t="s">
        <v>1410</v>
      </c>
      <c r="I75" s="60" t="s">
        <v>82</v>
      </c>
    </row>
    <row r="76" spans="2:9" ht="51" x14ac:dyDescent="0.25">
      <c r="B76" s="47" t="s">
        <v>1489</v>
      </c>
      <c r="C76" s="60" t="s">
        <v>1494</v>
      </c>
      <c r="D76" s="60" t="s">
        <v>1495</v>
      </c>
      <c r="E76" s="60" t="s">
        <v>1496</v>
      </c>
      <c r="F76" s="60" t="s">
        <v>1483</v>
      </c>
      <c r="G76" s="60" t="s">
        <v>1497</v>
      </c>
      <c r="H76" s="87" t="s">
        <v>1410</v>
      </c>
      <c r="I76" s="60" t="s">
        <v>82</v>
      </c>
    </row>
    <row r="77" spans="2:9" ht="63.75" x14ac:dyDescent="0.25">
      <c r="B77" s="47" t="s">
        <v>1489</v>
      </c>
      <c r="C77" s="60" t="s">
        <v>1498</v>
      </c>
      <c r="D77" s="60" t="s">
        <v>1499</v>
      </c>
      <c r="E77" s="60" t="s">
        <v>1500</v>
      </c>
      <c r="F77" s="60" t="s">
        <v>1483</v>
      </c>
      <c r="G77" s="60" t="s">
        <v>1501</v>
      </c>
      <c r="H77" s="87" t="s">
        <v>1410</v>
      </c>
      <c r="I77" s="60" t="s">
        <v>82</v>
      </c>
    </row>
    <row r="78" spans="2:9" ht="51" x14ac:dyDescent="0.25">
      <c r="B78" s="47" t="s">
        <v>1489</v>
      </c>
      <c r="C78" s="60" t="s">
        <v>1502</v>
      </c>
      <c r="D78" s="60" t="s">
        <v>1503</v>
      </c>
      <c r="E78" s="60" t="s">
        <v>1504</v>
      </c>
      <c r="F78" s="60" t="s">
        <v>1483</v>
      </c>
      <c r="G78" s="60" t="s">
        <v>1505</v>
      </c>
      <c r="H78" s="87" t="s">
        <v>1410</v>
      </c>
      <c r="I78" s="60" t="s">
        <v>82</v>
      </c>
    </row>
    <row r="79" spans="2:9" ht="51" x14ac:dyDescent="0.25">
      <c r="B79" s="47" t="s">
        <v>1489</v>
      </c>
      <c r="C79" s="60" t="s">
        <v>1506</v>
      </c>
      <c r="D79" s="60" t="s">
        <v>1507</v>
      </c>
      <c r="E79" s="60" t="s">
        <v>1508</v>
      </c>
      <c r="F79" s="60" t="s">
        <v>1483</v>
      </c>
      <c r="G79" s="60" t="s">
        <v>1509</v>
      </c>
      <c r="H79" s="87" t="s">
        <v>1410</v>
      </c>
      <c r="I79" s="60" t="s">
        <v>82</v>
      </c>
    </row>
    <row r="80" spans="2:9" ht="51" x14ac:dyDescent="0.25">
      <c r="B80" s="47" t="s">
        <v>1489</v>
      </c>
      <c r="C80" s="60" t="s">
        <v>1510</v>
      </c>
      <c r="D80" s="60" t="s">
        <v>1511</v>
      </c>
      <c r="E80" s="60" t="s">
        <v>1512</v>
      </c>
      <c r="F80" s="60" t="s">
        <v>1483</v>
      </c>
      <c r="G80" s="60" t="s">
        <v>1513</v>
      </c>
      <c r="H80" s="87" t="s">
        <v>1410</v>
      </c>
      <c r="I80" s="60" t="s">
        <v>82</v>
      </c>
    </row>
    <row r="81" spans="2:9" ht="51" x14ac:dyDescent="0.25">
      <c r="B81" s="47" t="s">
        <v>1489</v>
      </c>
      <c r="C81" s="60" t="s">
        <v>1514</v>
      </c>
      <c r="D81" s="60" t="s">
        <v>1515</v>
      </c>
      <c r="E81" s="60" t="s">
        <v>1516</v>
      </c>
      <c r="F81" s="60" t="s">
        <v>1483</v>
      </c>
      <c r="G81" s="60" t="s">
        <v>1517</v>
      </c>
      <c r="H81" s="87" t="s">
        <v>1410</v>
      </c>
      <c r="I81" s="60" t="s">
        <v>82</v>
      </c>
    </row>
    <row r="82" spans="2:9" ht="51" x14ac:dyDescent="0.25">
      <c r="B82" s="47" t="s">
        <v>1489</v>
      </c>
      <c r="C82" s="60" t="s">
        <v>1518</v>
      </c>
      <c r="D82" s="60" t="s">
        <v>1519</v>
      </c>
      <c r="E82" s="60" t="s">
        <v>1520</v>
      </c>
      <c r="F82" s="60" t="s">
        <v>1483</v>
      </c>
      <c r="G82" s="60" t="s">
        <v>1521</v>
      </c>
      <c r="H82" s="87" t="s">
        <v>1410</v>
      </c>
      <c r="I82" s="60" t="s">
        <v>82</v>
      </c>
    </row>
    <row r="83" spans="2:9" ht="51" x14ac:dyDescent="0.25">
      <c r="B83" s="47" t="s">
        <v>1489</v>
      </c>
      <c r="C83" s="60" t="s">
        <v>1522</v>
      </c>
      <c r="D83" s="60" t="s">
        <v>1523</v>
      </c>
      <c r="E83" s="60" t="s">
        <v>1524</v>
      </c>
      <c r="F83" s="60" t="s">
        <v>1483</v>
      </c>
      <c r="G83" s="60" t="s">
        <v>1525</v>
      </c>
      <c r="H83" s="87" t="s">
        <v>1410</v>
      </c>
      <c r="I83" s="60" t="s">
        <v>82</v>
      </c>
    </row>
    <row r="84" spans="2:9" ht="51" x14ac:dyDescent="0.25">
      <c r="B84" s="47" t="s">
        <v>1489</v>
      </c>
      <c r="C84" s="60" t="s">
        <v>1526</v>
      </c>
      <c r="D84" s="60" t="s">
        <v>1527</v>
      </c>
      <c r="E84" s="60" t="s">
        <v>1528</v>
      </c>
      <c r="F84" s="60" t="s">
        <v>1483</v>
      </c>
      <c r="G84" s="60" t="s">
        <v>1529</v>
      </c>
      <c r="H84" s="87" t="s">
        <v>1410</v>
      </c>
      <c r="I84" s="60" t="s">
        <v>82</v>
      </c>
    </row>
    <row r="85" spans="2:9" ht="51" x14ac:dyDescent="0.25">
      <c r="B85" s="47" t="s">
        <v>1489</v>
      </c>
      <c r="C85" s="60" t="s">
        <v>1530</v>
      </c>
      <c r="D85" s="60" t="s">
        <v>1531</v>
      </c>
      <c r="E85" s="60" t="s">
        <v>1532</v>
      </c>
      <c r="F85" s="60" t="s">
        <v>1483</v>
      </c>
      <c r="G85" s="60" t="s">
        <v>1533</v>
      </c>
      <c r="H85" s="87" t="s">
        <v>1410</v>
      </c>
      <c r="I85" s="60" t="s">
        <v>82</v>
      </c>
    </row>
    <row r="86" spans="2:9" ht="51" x14ac:dyDescent="0.25">
      <c r="B86" s="47" t="s">
        <v>1489</v>
      </c>
      <c r="C86" s="60" t="s">
        <v>1534</v>
      </c>
      <c r="D86" s="60" t="s">
        <v>1535</v>
      </c>
      <c r="E86" s="60" t="s">
        <v>1536</v>
      </c>
      <c r="F86" s="60" t="s">
        <v>1483</v>
      </c>
      <c r="G86" s="60" t="s">
        <v>1537</v>
      </c>
      <c r="H86" s="87" t="s">
        <v>1410</v>
      </c>
      <c r="I86" s="60" t="s">
        <v>82</v>
      </c>
    </row>
    <row r="87" spans="2:9" ht="51" x14ac:dyDescent="0.25">
      <c r="B87" s="47" t="s">
        <v>1489</v>
      </c>
      <c r="C87" s="60" t="s">
        <v>1538</v>
      </c>
      <c r="D87" s="60" t="s">
        <v>1539</v>
      </c>
      <c r="E87" s="60" t="s">
        <v>1540</v>
      </c>
      <c r="F87" s="60" t="s">
        <v>1483</v>
      </c>
      <c r="G87" s="60" t="s">
        <v>1541</v>
      </c>
      <c r="H87" s="87" t="s">
        <v>1410</v>
      </c>
      <c r="I87" s="60" t="s">
        <v>82</v>
      </c>
    </row>
    <row r="88" spans="2:9" ht="63.75" x14ac:dyDescent="0.25">
      <c r="B88" s="47" t="s">
        <v>1489</v>
      </c>
      <c r="C88" s="60" t="s">
        <v>1542</v>
      </c>
      <c r="D88" s="60" t="s">
        <v>1543</v>
      </c>
      <c r="E88" s="60" t="s">
        <v>1544</v>
      </c>
      <c r="F88" s="60" t="s">
        <v>1483</v>
      </c>
      <c r="G88" s="60" t="s">
        <v>1545</v>
      </c>
      <c r="H88" s="87" t="s">
        <v>1410</v>
      </c>
      <c r="I88" s="60" t="s">
        <v>82</v>
      </c>
    </row>
    <row r="89" spans="2:9" ht="51" x14ac:dyDescent="0.25">
      <c r="B89" s="47" t="s">
        <v>1489</v>
      </c>
      <c r="C89" s="60" t="s">
        <v>1546</v>
      </c>
      <c r="D89" s="60" t="s">
        <v>1547</v>
      </c>
      <c r="E89" s="60" t="s">
        <v>1548</v>
      </c>
      <c r="F89" s="60" t="s">
        <v>1483</v>
      </c>
      <c r="G89" s="60" t="s">
        <v>1549</v>
      </c>
      <c r="H89" s="87" t="s">
        <v>1410</v>
      </c>
      <c r="I89" s="60" t="s">
        <v>82</v>
      </c>
    </row>
    <row r="90" spans="2:9" ht="63.75" x14ac:dyDescent="0.25">
      <c r="B90" s="47" t="s">
        <v>1489</v>
      </c>
      <c r="C90" s="60" t="s">
        <v>1550</v>
      </c>
      <c r="D90" s="60" t="s">
        <v>1551</v>
      </c>
      <c r="E90" s="60" t="s">
        <v>1552</v>
      </c>
      <c r="F90" s="60" t="s">
        <v>1483</v>
      </c>
      <c r="G90" s="60" t="s">
        <v>1553</v>
      </c>
      <c r="H90" s="87" t="s">
        <v>1410</v>
      </c>
      <c r="I90" s="60" t="s">
        <v>82</v>
      </c>
    </row>
    <row r="91" spans="2:9" ht="51" x14ac:dyDescent="0.25">
      <c r="B91" s="47" t="s">
        <v>1489</v>
      </c>
      <c r="C91" s="60" t="s">
        <v>1554</v>
      </c>
      <c r="D91" s="60" t="s">
        <v>1555</v>
      </c>
      <c r="E91" s="60" t="s">
        <v>1556</v>
      </c>
      <c r="F91" s="60" t="s">
        <v>1483</v>
      </c>
      <c r="G91" s="60" t="s">
        <v>1557</v>
      </c>
      <c r="H91" s="87" t="s">
        <v>1410</v>
      </c>
      <c r="I91" s="60" t="s">
        <v>82</v>
      </c>
    </row>
    <row r="92" spans="2:9" ht="63.75" x14ac:dyDescent="0.25">
      <c r="B92" s="47" t="s">
        <v>1489</v>
      </c>
      <c r="C92" s="60" t="s">
        <v>1558</v>
      </c>
      <c r="D92" s="60" t="s">
        <v>1559</v>
      </c>
      <c r="E92" s="60" t="s">
        <v>1560</v>
      </c>
      <c r="F92" s="60" t="s">
        <v>1483</v>
      </c>
      <c r="G92" s="60" t="s">
        <v>1561</v>
      </c>
      <c r="H92" s="87" t="s">
        <v>1410</v>
      </c>
      <c r="I92" s="60" t="s">
        <v>82</v>
      </c>
    </row>
    <row r="93" spans="2:9" ht="51" x14ac:dyDescent="0.25">
      <c r="B93" s="47" t="s">
        <v>1489</v>
      </c>
      <c r="C93" s="60" t="s">
        <v>1562</v>
      </c>
      <c r="D93" s="60" t="s">
        <v>1563</v>
      </c>
      <c r="E93" s="60" t="s">
        <v>1564</v>
      </c>
      <c r="F93" s="60" t="s">
        <v>1565</v>
      </c>
      <c r="G93" s="60" t="s">
        <v>1566</v>
      </c>
      <c r="H93" s="87" t="s">
        <v>1410</v>
      </c>
      <c r="I93" s="60" t="s">
        <v>82</v>
      </c>
    </row>
    <row r="94" spans="2:9" ht="63.75" x14ac:dyDescent="0.25">
      <c r="B94" s="47" t="s">
        <v>1489</v>
      </c>
      <c r="C94" s="60" t="s">
        <v>1567</v>
      </c>
      <c r="D94" s="60" t="s">
        <v>1568</v>
      </c>
      <c r="E94" s="60" t="s">
        <v>1569</v>
      </c>
      <c r="F94" s="60" t="s">
        <v>1565</v>
      </c>
      <c r="G94" s="60" t="s">
        <v>1570</v>
      </c>
      <c r="H94" s="87" t="s">
        <v>1410</v>
      </c>
      <c r="I94" s="60" t="s">
        <v>82</v>
      </c>
    </row>
    <row r="95" spans="2:9" ht="63.75" x14ac:dyDescent="0.25">
      <c r="B95" s="47" t="s">
        <v>1489</v>
      </c>
      <c r="C95" s="60" t="s">
        <v>1571</v>
      </c>
      <c r="D95" s="60" t="s">
        <v>1572</v>
      </c>
      <c r="E95" s="60" t="s">
        <v>1573</v>
      </c>
      <c r="F95" s="60" t="s">
        <v>1565</v>
      </c>
      <c r="G95" s="60" t="s">
        <v>1574</v>
      </c>
      <c r="H95" s="87" t="s">
        <v>1410</v>
      </c>
      <c r="I95" s="60" t="s">
        <v>82</v>
      </c>
    </row>
    <row r="96" spans="2:9" ht="63.75" x14ac:dyDescent="0.25">
      <c r="B96" s="47" t="s">
        <v>1489</v>
      </c>
      <c r="C96" s="60" t="s">
        <v>1575</v>
      </c>
      <c r="D96" s="60" t="s">
        <v>1576</v>
      </c>
      <c r="E96" s="60" t="s">
        <v>1577</v>
      </c>
      <c r="F96" s="60" t="s">
        <v>1565</v>
      </c>
      <c r="G96" s="60" t="s">
        <v>1578</v>
      </c>
      <c r="H96" s="87" t="s">
        <v>1410</v>
      </c>
      <c r="I96" s="60" t="s">
        <v>82</v>
      </c>
    </row>
    <row r="97" spans="2:9" ht="51" x14ac:dyDescent="0.25">
      <c r="B97" s="47" t="s">
        <v>1489</v>
      </c>
      <c r="C97" s="60" t="s">
        <v>1579</v>
      </c>
      <c r="D97" s="60" t="s">
        <v>1580</v>
      </c>
      <c r="E97" s="60" t="s">
        <v>1581</v>
      </c>
      <c r="F97" s="60" t="s">
        <v>1565</v>
      </c>
      <c r="G97" s="60" t="s">
        <v>1582</v>
      </c>
      <c r="H97" s="87" t="s">
        <v>1410</v>
      </c>
      <c r="I97" s="60" t="s">
        <v>82</v>
      </c>
    </row>
    <row r="98" spans="2:9" ht="63.75" x14ac:dyDescent="0.25">
      <c r="B98" s="47" t="s">
        <v>1489</v>
      </c>
      <c r="C98" s="60" t="s">
        <v>1583</v>
      </c>
      <c r="D98" s="60" t="s">
        <v>1584</v>
      </c>
      <c r="E98" s="60" t="s">
        <v>1585</v>
      </c>
      <c r="F98" s="60" t="s">
        <v>1483</v>
      </c>
      <c r="G98" s="60" t="s">
        <v>1586</v>
      </c>
      <c r="H98" s="87" t="s">
        <v>1410</v>
      </c>
      <c r="I98" s="60" t="s">
        <v>82</v>
      </c>
    </row>
    <row r="99" spans="2:9" ht="63.75" x14ac:dyDescent="0.25">
      <c r="B99" s="47" t="s">
        <v>1489</v>
      </c>
      <c r="C99" s="60" t="s">
        <v>1587</v>
      </c>
      <c r="D99" s="60" t="s">
        <v>1588</v>
      </c>
      <c r="E99" s="60" t="s">
        <v>1589</v>
      </c>
      <c r="F99" s="60" t="s">
        <v>1483</v>
      </c>
      <c r="G99" s="60" t="s">
        <v>1590</v>
      </c>
      <c r="H99" s="87" t="s">
        <v>1410</v>
      </c>
      <c r="I99" s="60" t="s">
        <v>82</v>
      </c>
    </row>
    <row r="100" spans="2:9" ht="51" x14ac:dyDescent="0.25">
      <c r="B100" s="47" t="s">
        <v>1489</v>
      </c>
      <c r="C100" s="60" t="s">
        <v>1591</v>
      </c>
      <c r="D100" s="60" t="s">
        <v>1592</v>
      </c>
      <c r="E100" s="60" t="s">
        <v>1593</v>
      </c>
      <c r="F100" s="60" t="s">
        <v>1483</v>
      </c>
      <c r="G100" s="60" t="s">
        <v>1594</v>
      </c>
      <c r="H100" s="87" t="s">
        <v>1410</v>
      </c>
      <c r="I100" s="60" t="s">
        <v>82</v>
      </c>
    </row>
    <row r="101" spans="2:9" ht="51" x14ac:dyDescent="0.25">
      <c r="B101" s="47" t="s">
        <v>1489</v>
      </c>
      <c r="C101" s="60" t="s">
        <v>1595</v>
      </c>
      <c r="D101" s="60" t="s">
        <v>1596</v>
      </c>
      <c r="E101" s="60" t="s">
        <v>1597</v>
      </c>
      <c r="F101" s="60" t="s">
        <v>1483</v>
      </c>
      <c r="G101" s="60" t="s">
        <v>1598</v>
      </c>
      <c r="H101" s="87" t="s">
        <v>1410</v>
      </c>
      <c r="I101" s="60" t="s">
        <v>82</v>
      </c>
    </row>
    <row r="102" spans="2:9" ht="51" x14ac:dyDescent="0.25">
      <c r="B102" s="47" t="s">
        <v>1489</v>
      </c>
      <c r="C102" s="60" t="s">
        <v>1599</v>
      </c>
      <c r="D102" s="60" t="s">
        <v>1600</v>
      </c>
      <c r="E102" s="60" t="s">
        <v>1601</v>
      </c>
      <c r="F102" s="60" t="s">
        <v>1483</v>
      </c>
      <c r="G102" s="60" t="s">
        <v>1602</v>
      </c>
      <c r="H102" s="87" t="s">
        <v>1410</v>
      </c>
      <c r="I102" s="60" t="s">
        <v>82</v>
      </c>
    </row>
    <row r="103" spans="2:9" ht="51" x14ac:dyDescent="0.25">
      <c r="B103" s="47" t="s">
        <v>1489</v>
      </c>
      <c r="C103" s="60" t="s">
        <v>1603</v>
      </c>
      <c r="D103" s="60" t="s">
        <v>1604</v>
      </c>
      <c r="E103" s="60" t="s">
        <v>1605</v>
      </c>
      <c r="F103" s="60" t="s">
        <v>1483</v>
      </c>
      <c r="G103" s="60" t="s">
        <v>1606</v>
      </c>
      <c r="H103" s="87" t="s">
        <v>1410</v>
      </c>
      <c r="I103" s="60" t="s">
        <v>82</v>
      </c>
    </row>
    <row r="104" spans="2:9" ht="63.75" x14ac:dyDescent="0.25">
      <c r="B104" s="47" t="s">
        <v>1489</v>
      </c>
      <c r="C104" s="60" t="s">
        <v>1607</v>
      </c>
      <c r="D104" s="60" t="s">
        <v>1608</v>
      </c>
      <c r="E104" s="60" t="s">
        <v>1609</v>
      </c>
      <c r="F104" s="60" t="s">
        <v>1483</v>
      </c>
      <c r="G104" s="60" t="s">
        <v>1610</v>
      </c>
      <c r="H104" s="87" t="s">
        <v>1410</v>
      </c>
      <c r="I104" s="60" t="s">
        <v>82</v>
      </c>
    </row>
    <row r="105" spans="2:9" ht="63.75" x14ac:dyDescent="0.25">
      <c r="B105" s="47" t="s">
        <v>1489</v>
      </c>
      <c r="C105" s="60" t="s">
        <v>1611</v>
      </c>
      <c r="D105" s="60" t="s">
        <v>1612</v>
      </c>
      <c r="E105" s="60" t="s">
        <v>1613</v>
      </c>
      <c r="F105" s="60" t="s">
        <v>1483</v>
      </c>
      <c r="G105" s="60" t="s">
        <v>1614</v>
      </c>
      <c r="H105" s="87" t="s">
        <v>1410</v>
      </c>
      <c r="I105" s="60" t="s">
        <v>82</v>
      </c>
    </row>
    <row r="106" spans="2:9" ht="63.75" x14ac:dyDescent="0.25">
      <c r="B106" s="47" t="s">
        <v>1489</v>
      </c>
      <c r="C106" s="60" t="s">
        <v>1615</v>
      </c>
      <c r="D106" s="60" t="s">
        <v>1616</v>
      </c>
      <c r="E106" s="60" t="s">
        <v>1617</v>
      </c>
      <c r="F106" s="60" t="s">
        <v>1483</v>
      </c>
      <c r="G106" s="60" t="s">
        <v>1618</v>
      </c>
      <c r="H106" s="87" t="s">
        <v>1410</v>
      </c>
      <c r="I106" s="60" t="s">
        <v>82</v>
      </c>
    </row>
    <row r="107" spans="2:9" ht="63.75" x14ac:dyDescent="0.25">
      <c r="B107" s="47" t="s">
        <v>1489</v>
      </c>
      <c r="C107" s="60" t="s">
        <v>1619</v>
      </c>
      <c r="D107" s="60" t="s">
        <v>1620</v>
      </c>
      <c r="E107" s="60" t="s">
        <v>1621</v>
      </c>
      <c r="F107" s="60" t="s">
        <v>1483</v>
      </c>
      <c r="G107" s="60" t="s">
        <v>1622</v>
      </c>
      <c r="H107" s="87" t="s">
        <v>1410</v>
      </c>
      <c r="I107" s="60" t="s">
        <v>82</v>
      </c>
    </row>
    <row r="108" spans="2:9" ht="63.75" x14ac:dyDescent="0.25">
      <c r="B108" s="47" t="s">
        <v>1489</v>
      </c>
      <c r="C108" s="60" t="s">
        <v>1623</v>
      </c>
      <c r="D108" s="60" t="s">
        <v>1624</v>
      </c>
      <c r="E108" s="60" t="s">
        <v>1625</v>
      </c>
      <c r="F108" s="60" t="s">
        <v>1483</v>
      </c>
      <c r="G108" s="60" t="s">
        <v>1626</v>
      </c>
      <c r="H108" s="87" t="s">
        <v>1410</v>
      </c>
      <c r="I108" s="60" t="s">
        <v>82</v>
      </c>
    </row>
    <row r="109" spans="2:9" ht="51" x14ac:dyDescent="0.25">
      <c r="B109" s="47" t="s">
        <v>1489</v>
      </c>
      <c r="C109" s="60" t="s">
        <v>1627</v>
      </c>
      <c r="D109" s="60" t="s">
        <v>1628</v>
      </c>
      <c r="E109" s="60" t="s">
        <v>1629</v>
      </c>
      <c r="F109" s="60" t="s">
        <v>1483</v>
      </c>
      <c r="G109" s="60" t="s">
        <v>1630</v>
      </c>
      <c r="H109" s="87" t="s">
        <v>1410</v>
      </c>
      <c r="I109" s="60" t="s">
        <v>82</v>
      </c>
    </row>
    <row r="110" spans="2:9" ht="63.75" x14ac:dyDescent="0.25">
      <c r="B110" s="47" t="s">
        <v>1489</v>
      </c>
      <c r="C110" s="60" t="s">
        <v>1631</v>
      </c>
      <c r="D110" s="60" t="s">
        <v>1632</v>
      </c>
      <c r="E110" s="60" t="s">
        <v>1633</v>
      </c>
      <c r="F110" s="60" t="s">
        <v>1483</v>
      </c>
      <c r="G110" s="60" t="s">
        <v>1634</v>
      </c>
      <c r="H110" s="87" t="s">
        <v>1410</v>
      </c>
      <c r="I110" s="60" t="s">
        <v>82</v>
      </c>
    </row>
    <row r="111" spans="2:9" ht="51" x14ac:dyDescent="0.25">
      <c r="B111" s="47" t="s">
        <v>1489</v>
      </c>
      <c r="C111" s="60" t="s">
        <v>1635</v>
      </c>
      <c r="D111" s="60" t="s">
        <v>1636</v>
      </c>
      <c r="E111" s="60" t="s">
        <v>1637</v>
      </c>
      <c r="F111" s="60" t="s">
        <v>1483</v>
      </c>
      <c r="G111" s="60" t="s">
        <v>1638</v>
      </c>
      <c r="H111" s="87" t="s">
        <v>1410</v>
      </c>
      <c r="I111" s="60" t="s">
        <v>82</v>
      </c>
    </row>
    <row r="112" spans="2:9" ht="51" x14ac:dyDescent="0.25">
      <c r="B112" s="47" t="s">
        <v>1489</v>
      </c>
      <c r="C112" s="60" t="s">
        <v>1639</v>
      </c>
      <c r="D112" s="60" t="s">
        <v>1640</v>
      </c>
      <c r="E112" s="60" t="s">
        <v>1641</v>
      </c>
      <c r="F112" s="60" t="s">
        <v>1483</v>
      </c>
      <c r="G112" s="60" t="s">
        <v>1642</v>
      </c>
      <c r="H112" s="87" t="s">
        <v>1410</v>
      </c>
      <c r="I112" s="60" t="s">
        <v>82</v>
      </c>
    </row>
    <row r="113" spans="2:9" ht="51" x14ac:dyDescent="0.25">
      <c r="B113" s="47" t="s">
        <v>1489</v>
      </c>
      <c r="C113" s="60" t="s">
        <v>1643</v>
      </c>
      <c r="D113" s="60" t="s">
        <v>1644</v>
      </c>
      <c r="E113" s="60" t="s">
        <v>1645</v>
      </c>
      <c r="F113" s="60" t="s">
        <v>1483</v>
      </c>
      <c r="G113" s="60" t="s">
        <v>1646</v>
      </c>
      <c r="H113" s="87" t="s">
        <v>1410</v>
      </c>
      <c r="I113" s="60" t="s">
        <v>82</v>
      </c>
    </row>
    <row r="114" spans="2:9" ht="63.75" x14ac:dyDescent="0.25">
      <c r="B114" s="47" t="s">
        <v>1489</v>
      </c>
      <c r="C114" s="60" t="s">
        <v>1647</v>
      </c>
      <c r="D114" s="60" t="s">
        <v>1648</v>
      </c>
      <c r="E114" s="60" t="s">
        <v>1649</v>
      </c>
      <c r="F114" s="60" t="s">
        <v>1483</v>
      </c>
      <c r="G114" s="60" t="s">
        <v>1650</v>
      </c>
      <c r="H114" s="87" t="s">
        <v>1410</v>
      </c>
      <c r="I114" s="60" t="s">
        <v>82</v>
      </c>
    </row>
    <row r="115" spans="2:9" ht="63.75" x14ac:dyDescent="0.25">
      <c r="B115" s="47" t="s">
        <v>1489</v>
      </c>
      <c r="C115" s="60" t="s">
        <v>1651</v>
      </c>
      <c r="D115" s="60" t="s">
        <v>1652</v>
      </c>
      <c r="E115" s="60" t="s">
        <v>1653</v>
      </c>
      <c r="F115" s="60" t="s">
        <v>1483</v>
      </c>
      <c r="G115" s="60" t="s">
        <v>1654</v>
      </c>
      <c r="H115" s="87" t="s">
        <v>1410</v>
      </c>
      <c r="I115" s="60" t="s">
        <v>82</v>
      </c>
    </row>
    <row r="116" spans="2:9" ht="63.75" x14ac:dyDescent="0.25">
      <c r="B116" s="47" t="s">
        <v>1489</v>
      </c>
      <c r="C116" s="60" t="s">
        <v>1655</v>
      </c>
      <c r="D116" s="60" t="s">
        <v>1656</v>
      </c>
      <c r="E116" s="60" t="s">
        <v>1657</v>
      </c>
      <c r="F116" s="60" t="s">
        <v>1483</v>
      </c>
      <c r="G116" s="60" t="s">
        <v>1658</v>
      </c>
      <c r="H116" s="87" t="s">
        <v>1410</v>
      </c>
      <c r="I116" s="60" t="s">
        <v>82</v>
      </c>
    </row>
    <row r="117" spans="2:9" ht="63.75" x14ac:dyDescent="0.25">
      <c r="B117" s="47" t="s">
        <v>1489</v>
      </c>
      <c r="C117" s="60" t="s">
        <v>1659</v>
      </c>
      <c r="D117" s="60" t="s">
        <v>1660</v>
      </c>
      <c r="E117" s="60" t="s">
        <v>1661</v>
      </c>
      <c r="F117" s="60" t="s">
        <v>1483</v>
      </c>
      <c r="G117" s="60" t="s">
        <v>1662</v>
      </c>
      <c r="H117" s="87" t="s">
        <v>1410</v>
      </c>
      <c r="I117" s="60" t="s">
        <v>82</v>
      </c>
    </row>
    <row r="118" spans="2:9" ht="63.75" x14ac:dyDescent="0.25">
      <c r="B118" s="47" t="s">
        <v>1489</v>
      </c>
      <c r="C118" s="60" t="s">
        <v>1663</v>
      </c>
      <c r="D118" s="60" t="s">
        <v>1664</v>
      </c>
      <c r="E118" s="60" t="s">
        <v>1665</v>
      </c>
      <c r="F118" s="60" t="s">
        <v>1483</v>
      </c>
      <c r="G118" s="60" t="s">
        <v>1666</v>
      </c>
      <c r="H118" s="87" t="s">
        <v>1410</v>
      </c>
      <c r="I118" s="60" t="s">
        <v>82</v>
      </c>
    </row>
    <row r="119" spans="2:9" ht="63.75" x14ac:dyDescent="0.25">
      <c r="B119" s="47" t="s">
        <v>1489</v>
      </c>
      <c r="C119" s="60" t="s">
        <v>1667</v>
      </c>
      <c r="D119" s="60" t="s">
        <v>1668</v>
      </c>
      <c r="E119" s="60" t="s">
        <v>1669</v>
      </c>
      <c r="F119" s="60" t="s">
        <v>1483</v>
      </c>
      <c r="G119" s="60" t="s">
        <v>1670</v>
      </c>
      <c r="H119" s="87" t="s">
        <v>1410</v>
      </c>
      <c r="I119" s="60" t="s">
        <v>82</v>
      </c>
    </row>
    <row r="120" spans="2:9" ht="63.75" x14ac:dyDescent="0.25">
      <c r="B120" s="47" t="s">
        <v>1489</v>
      </c>
      <c r="C120" s="60" t="s">
        <v>1671</v>
      </c>
      <c r="D120" s="60" t="s">
        <v>1672</v>
      </c>
      <c r="E120" s="60" t="s">
        <v>1673</v>
      </c>
      <c r="F120" s="60" t="s">
        <v>1483</v>
      </c>
      <c r="G120" s="60" t="s">
        <v>1674</v>
      </c>
      <c r="H120" s="87" t="s">
        <v>1410</v>
      </c>
      <c r="I120" s="60" t="s">
        <v>82</v>
      </c>
    </row>
    <row r="121" spans="2:9" ht="63.75" x14ac:dyDescent="0.25">
      <c r="B121" s="47" t="s">
        <v>1489</v>
      </c>
      <c r="C121" s="60" t="s">
        <v>1675</v>
      </c>
      <c r="D121" s="60" t="s">
        <v>1676</v>
      </c>
      <c r="E121" s="60" t="s">
        <v>1677</v>
      </c>
      <c r="F121" s="60" t="s">
        <v>1483</v>
      </c>
      <c r="G121" s="60" t="s">
        <v>1678</v>
      </c>
      <c r="H121" s="87" t="s">
        <v>1410</v>
      </c>
      <c r="I121" s="60" t="s">
        <v>82</v>
      </c>
    </row>
    <row r="122" spans="2:9" ht="63.75" x14ac:dyDescent="0.25">
      <c r="B122" s="47" t="s">
        <v>1489</v>
      </c>
      <c r="C122" s="60" t="s">
        <v>1679</v>
      </c>
      <c r="D122" s="60" t="s">
        <v>1680</v>
      </c>
      <c r="E122" s="60" t="s">
        <v>1681</v>
      </c>
      <c r="F122" s="60" t="s">
        <v>1483</v>
      </c>
      <c r="G122" s="60" t="s">
        <v>1682</v>
      </c>
      <c r="H122" s="87" t="s">
        <v>1410</v>
      </c>
      <c r="I122" s="60" t="s">
        <v>82</v>
      </c>
    </row>
    <row r="123" spans="2:9" ht="63.75" x14ac:dyDescent="0.25">
      <c r="B123" s="47" t="s">
        <v>1489</v>
      </c>
      <c r="C123" s="60" t="s">
        <v>1683</v>
      </c>
      <c r="D123" s="60" t="s">
        <v>1684</v>
      </c>
      <c r="E123" s="60" t="s">
        <v>1685</v>
      </c>
      <c r="F123" s="60" t="s">
        <v>1565</v>
      </c>
      <c r="G123" s="60" t="s">
        <v>1686</v>
      </c>
      <c r="H123" s="87" t="s">
        <v>1410</v>
      </c>
      <c r="I123" s="60" t="s">
        <v>82</v>
      </c>
    </row>
    <row r="124" spans="2:9" ht="63.75" x14ac:dyDescent="0.25">
      <c r="B124" s="47" t="s">
        <v>1489</v>
      </c>
      <c r="C124" s="60" t="s">
        <v>1687</v>
      </c>
      <c r="D124" s="60" t="s">
        <v>1688</v>
      </c>
      <c r="E124" s="60" t="s">
        <v>1689</v>
      </c>
      <c r="F124" s="60" t="s">
        <v>1565</v>
      </c>
      <c r="G124" s="60" t="s">
        <v>1690</v>
      </c>
      <c r="H124" s="87" t="s">
        <v>1410</v>
      </c>
      <c r="I124" s="60" t="s">
        <v>82</v>
      </c>
    </row>
    <row r="125" spans="2:9" ht="63.75" x14ac:dyDescent="0.25">
      <c r="B125" s="47" t="s">
        <v>1489</v>
      </c>
      <c r="C125" s="60" t="s">
        <v>1691</v>
      </c>
      <c r="D125" s="60" t="s">
        <v>1692</v>
      </c>
      <c r="E125" s="60" t="s">
        <v>1693</v>
      </c>
      <c r="F125" s="60" t="s">
        <v>1565</v>
      </c>
      <c r="G125" s="60" t="s">
        <v>1694</v>
      </c>
      <c r="H125" s="87" t="s">
        <v>1410</v>
      </c>
      <c r="I125" s="60" t="s">
        <v>82</v>
      </c>
    </row>
    <row r="126" spans="2:9" ht="63.75" x14ac:dyDescent="0.25">
      <c r="B126" s="47" t="s">
        <v>1489</v>
      </c>
      <c r="C126" s="60" t="s">
        <v>1695</v>
      </c>
      <c r="D126" s="60" t="s">
        <v>1696</v>
      </c>
      <c r="E126" s="60" t="s">
        <v>1697</v>
      </c>
      <c r="F126" s="60" t="s">
        <v>1565</v>
      </c>
      <c r="G126" s="60" t="s">
        <v>1698</v>
      </c>
      <c r="H126" s="87" t="s">
        <v>1410</v>
      </c>
      <c r="I126" s="60" t="s">
        <v>82</v>
      </c>
    </row>
    <row r="127" spans="2:9" ht="63.75" x14ac:dyDescent="0.25">
      <c r="B127" s="47" t="s">
        <v>1489</v>
      </c>
      <c r="C127" s="60" t="s">
        <v>1699</v>
      </c>
      <c r="D127" s="60" t="s">
        <v>1700</v>
      </c>
      <c r="E127" s="60" t="s">
        <v>1701</v>
      </c>
      <c r="F127" s="60" t="s">
        <v>1565</v>
      </c>
      <c r="G127" s="60" t="s">
        <v>1702</v>
      </c>
      <c r="H127" s="87" t="s">
        <v>1410</v>
      </c>
      <c r="I127" s="60" t="s">
        <v>82</v>
      </c>
    </row>
    <row r="128" spans="2:9" ht="63.75" x14ac:dyDescent="0.25">
      <c r="B128" s="47" t="s">
        <v>1489</v>
      </c>
      <c r="C128" s="60" t="s">
        <v>1703</v>
      </c>
      <c r="D128" s="60" t="s">
        <v>1704</v>
      </c>
      <c r="E128" s="60" t="s">
        <v>1705</v>
      </c>
      <c r="F128" s="60" t="s">
        <v>1565</v>
      </c>
      <c r="G128" s="60" t="s">
        <v>1706</v>
      </c>
      <c r="H128" s="87" t="s">
        <v>1410</v>
      </c>
      <c r="I128" s="60" t="s">
        <v>82</v>
      </c>
    </row>
    <row r="129" spans="2:9" ht="63.75" x14ac:dyDescent="0.25">
      <c r="B129" s="47" t="s">
        <v>1489</v>
      </c>
      <c r="C129" s="60" t="s">
        <v>1707</v>
      </c>
      <c r="D129" s="60" t="s">
        <v>1708</v>
      </c>
      <c r="E129" s="60" t="s">
        <v>1709</v>
      </c>
      <c r="F129" s="60" t="s">
        <v>1565</v>
      </c>
      <c r="G129" s="60" t="s">
        <v>1710</v>
      </c>
      <c r="H129" s="87" t="s">
        <v>1410</v>
      </c>
      <c r="I129" s="60" t="s">
        <v>82</v>
      </c>
    </row>
    <row r="130" spans="2:9" ht="63.75" x14ac:dyDescent="0.25">
      <c r="B130" s="47" t="s">
        <v>1489</v>
      </c>
      <c r="C130" s="60" t="s">
        <v>1711</v>
      </c>
      <c r="D130" s="60" t="s">
        <v>1712</v>
      </c>
      <c r="E130" s="60" t="s">
        <v>1713</v>
      </c>
      <c r="F130" s="60" t="s">
        <v>1565</v>
      </c>
      <c r="G130" s="60" t="s">
        <v>1714</v>
      </c>
      <c r="H130" s="87" t="s">
        <v>1410</v>
      </c>
      <c r="I130" s="60" t="s">
        <v>82</v>
      </c>
    </row>
    <row r="131" spans="2:9" ht="63.75" x14ac:dyDescent="0.25">
      <c r="B131" s="47" t="s">
        <v>1489</v>
      </c>
      <c r="C131" s="60" t="s">
        <v>1715</v>
      </c>
      <c r="D131" s="60" t="s">
        <v>1716</v>
      </c>
      <c r="E131" s="60" t="s">
        <v>1717</v>
      </c>
      <c r="F131" s="60" t="s">
        <v>1565</v>
      </c>
      <c r="G131" s="60" t="s">
        <v>1718</v>
      </c>
      <c r="H131" s="87" t="s">
        <v>1410</v>
      </c>
      <c r="I131" s="60" t="s">
        <v>82</v>
      </c>
    </row>
    <row r="132" spans="2:9" ht="51" x14ac:dyDescent="0.25">
      <c r="B132" s="47" t="s">
        <v>1489</v>
      </c>
      <c r="C132" s="60" t="s">
        <v>1719</v>
      </c>
      <c r="D132" s="60" t="s">
        <v>1720</v>
      </c>
      <c r="E132" s="60" t="s">
        <v>1721</v>
      </c>
      <c r="F132" s="60" t="s">
        <v>1565</v>
      </c>
      <c r="G132" s="60" t="s">
        <v>1722</v>
      </c>
      <c r="H132" s="87" t="s">
        <v>1410</v>
      </c>
      <c r="I132" s="60" t="s">
        <v>82</v>
      </c>
    </row>
    <row r="133" spans="2:9" ht="51" x14ac:dyDescent="0.25">
      <c r="B133" s="47" t="s">
        <v>1489</v>
      </c>
      <c r="C133" s="60" t="s">
        <v>1723</v>
      </c>
      <c r="D133" s="60" t="s">
        <v>1724</v>
      </c>
      <c r="E133" s="60" t="s">
        <v>1725</v>
      </c>
      <c r="F133" s="60" t="s">
        <v>1565</v>
      </c>
      <c r="G133" s="60" t="s">
        <v>1726</v>
      </c>
      <c r="H133" s="87" t="s">
        <v>1410</v>
      </c>
      <c r="I133" s="60" t="s">
        <v>82</v>
      </c>
    </row>
    <row r="134" spans="2:9" ht="51" x14ac:dyDescent="0.25">
      <c r="B134" s="47" t="s">
        <v>1489</v>
      </c>
      <c r="C134" s="60" t="s">
        <v>1727</v>
      </c>
      <c r="D134" s="60" t="s">
        <v>1728</v>
      </c>
      <c r="E134" s="60" t="s">
        <v>1729</v>
      </c>
      <c r="F134" s="60" t="s">
        <v>1565</v>
      </c>
      <c r="G134" s="60" t="s">
        <v>1730</v>
      </c>
      <c r="H134" s="87" t="s">
        <v>1410</v>
      </c>
      <c r="I134" s="60" t="s">
        <v>82</v>
      </c>
    </row>
    <row r="135" spans="2:9" ht="51" x14ac:dyDescent="0.25">
      <c r="B135" s="47" t="s">
        <v>1489</v>
      </c>
      <c r="C135" s="60" t="s">
        <v>1731</v>
      </c>
      <c r="D135" s="60" t="s">
        <v>1732</v>
      </c>
      <c r="E135" s="60" t="s">
        <v>1733</v>
      </c>
      <c r="F135" s="60" t="s">
        <v>1565</v>
      </c>
      <c r="G135" s="60" t="s">
        <v>1734</v>
      </c>
      <c r="H135" s="87" t="s">
        <v>1410</v>
      </c>
      <c r="I135" s="60" t="s">
        <v>82</v>
      </c>
    </row>
    <row r="136" spans="2:9" ht="63.75" x14ac:dyDescent="0.25">
      <c r="B136" s="47" t="s">
        <v>1489</v>
      </c>
      <c r="C136" s="60" t="s">
        <v>1735</v>
      </c>
      <c r="D136" s="60" t="s">
        <v>1736</v>
      </c>
      <c r="E136" s="60" t="s">
        <v>1737</v>
      </c>
      <c r="F136" s="60" t="s">
        <v>1565</v>
      </c>
      <c r="G136" s="60" t="s">
        <v>1738</v>
      </c>
      <c r="H136" s="87" t="s">
        <v>1410</v>
      </c>
      <c r="I136" s="60" t="s">
        <v>82</v>
      </c>
    </row>
    <row r="137" spans="2:9" ht="63.75" x14ac:dyDescent="0.25">
      <c r="B137" s="47" t="s">
        <v>1489</v>
      </c>
      <c r="C137" s="60" t="s">
        <v>1739</v>
      </c>
      <c r="D137" s="60" t="s">
        <v>1740</v>
      </c>
      <c r="E137" s="60" t="s">
        <v>1741</v>
      </c>
      <c r="F137" s="60" t="s">
        <v>1483</v>
      </c>
      <c r="G137" s="60" t="s">
        <v>1742</v>
      </c>
      <c r="H137" s="87" t="s">
        <v>1410</v>
      </c>
      <c r="I137" s="60" t="s">
        <v>82</v>
      </c>
    </row>
    <row r="138" spans="2:9" ht="63.75" x14ac:dyDescent="0.25">
      <c r="B138" s="47" t="s">
        <v>1489</v>
      </c>
      <c r="C138" s="60" t="s">
        <v>1743</v>
      </c>
      <c r="D138" s="60" t="s">
        <v>1744</v>
      </c>
      <c r="E138" s="60" t="s">
        <v>1745</v>
      </c>
      <c r="F138" s="60" t="s">
        <v>1483</v>
      </c>
      <c r="G138" s="60" t="s">
        <v>1746</v>
      </c>
      <c r="H138" s="87" t="s">
        <v>1410</v>
      </c>
      <c r="I138" s="60" t="s">
        <v>82</v>
      </c>
    </row>
    <row r="139" spans="2:9" ht="63.75" x14ac:dyDescent="0.25">
      <c r="B139" s="47" t="s">
        <v>1489</v>
      </c>
      <c r="C139" s="60" t="s">
        <v>1747</v>
      </c>
      <c r="D139" s="60" t="s">
        <v>1748</v>
      </c>
      <c r="E139" s="60" t="s">
        <v>1749</v>
      </c>
      <c r="F139" s="60" t="s">
        <v>1483</v>
      </c>
      <c r="G139" s="60" t="s">
        <v>1750</v>
      </c>
      <c r="H139" s="87" t="s">
        <v>1410</v>
      </c>
      <c r="I139" s="60" t="s">
        <v>82</v>
      </c>
    </row>
    <row r="140" spans="2:9" ht="63.75" x14ac:dyDescent="0.25">
      <c r="B140" s="47" t="s">
        <v>1489</v>
      </c>
      <c r="C140" s="60" t="s">
        <v>1751</v>
      </c>
      <c r="D140" s="60" t="s">
        <v>1752</v>
      </c>
      <c r="E140" s="60" t="s">
        <v>1753</v>
      </c>
      <c r="F140" s="60" t="s">
        <v>1483</v>
      </c>
      <c r="G140" s="60" t="s">
        <v>1754</v>
      </c>
      <c r="H140" s="87" t="s">
        <v>1410</v>
      </c>
      <c r="I140" s="60" t="s">
        <v>82</v>
      </c>
    </row>
    <row r="141" spans="2:9" ht="63.75" x14ac:dyDescent="0.25">
      <c r="B141" s="47" t="s">
        <v>1489</v>
      </c>
      <c r="C141" s="60" t="s">
        <v>1755</v>
      </c>
      <c r="D141" s="60" t="s">
        <v>1756</v>
      </c>
      <c r="E141" s="60" t="s">
        <v>1757</v>
      </c>
      <c r="F141" s="60" t="s">
        <v>1483</v>
      </c>
      <c r="G141" s="60" t="s">
        <v>1758</v>
      </c>
      <c r="H141" s="87" t="s">
        <v>1410</v>
      </c>
      <c r="I141" s="60" t="s">
        <v>82</v>
      </c>
    </row>
    <row r="142" spans="2:9" ht="63.75" x14ac:dyDescent="0.25">
      <c r="B142" s="47" t="s">
        <v>1489</v>
      </c>
      <c r="C142" s="60" t="s">
        <v>1759</v>
      </c>
      <c r="D142" s="60" t="s">
        <v>1760</v>
      </c>
      <c r="E142" s="60" t="s">
        <v>1761</v>
      </c>
      <c r="F142" s="60" t="s">
        <v>1483</v>
      </c>
      <c r="G142" s="60" t="s">
        <v>1762</v>
      </c>
      <c r="H142" s="87" t="s">
        <v>1410</v>
      </c>
      <c r="I142" s="60" t="s">
        <v>82</v>
      </c>
    </row>
    <row r="143" spans="2:9" ht="63.75" x14ac:dyDescent="0.25">
      <c r="B143" s="47" t="s">
        <v>1489</v>
      </c>
      <c r="C143" s="60" t="s">
        <v>1763</v>
      </c>
      <c r="D143" s="60" t="s">
        <v>1764</v>
      </c>
      <c r="E143" s="60" t="s">
        <v>1765</v>
      </c>
      <c r="F143" s="60" t="s">
        <v>1483</v>
      </c>
      <c r="G143" s="60" t="s">
        <v>1766</v>
      </c>
      <c r="H143" s="87" t="s">
        <v>1410</v>
      </c>
      <c r="I143" s="60" t="s">
        <v>82</v>
      </c>
    </row>
    <row r="144" spans="2:9" ht="63.75" x14ac:dyDescent="0.25">
      <c r="B144" s="58" t="s">
        <v>1767</v>
      </c>
      <c r="C144" s="60" t="s">
        <v>929</v>
      </c>
      <c r="D144" s="60" t="s">
        <v>930</v>
      </c>
      <c r="E144" s="60" t="s">
        <v>931</v>
      </c>
      <c r="F144" s="60" t="s">
        <v>198</v>
      </c>
      <c r="G144" s="60" t="s">
        <v>932</v>
      </c>
      <c r="H144" s="87" t="s">
        <v>81</v>
      </c>
      <c r="I144" s="60" t="s">
        <v>82</v>
      </c>
    </row>
    <row r="145" spans="2:9" ht="63.75" x14ac:dyDescent="0.25">
      <c r="B145" s="47" t="s">
        <v>1767</v>
      </c>
      <c r="C145" s="60" t="s">
        <v>1768</v>
      </c>
      <c r="D145" s="60" t="s">
        <v>934</v>
      </c>
      <c r="E145" s="60" t="s">
        <v>935</v>
      </c>
      <c r="F145" s="60" t="s">
        <v>198</v>
      </c>
      <c r="G145" s="60" t="s">
        <v>936</v>
      </c>
      <c r="H145" s="87" t="s">
        <v>81</v>
      </c>
      <c r="I145" s="60" t="s">
        <v>82</v>
      </c>
    </row>
    <row r="146" spans="2:9" ht="63.75" x14ac:dyDescent="0.25">
      <c r="B146" s="47" t="s">
        <v>1767</v>
      </c>
      <c r="C146" s="60" t="s">
        <v>1769</v>
      </c>
      <c r="D146" s="60" t="s">
        <v>938</v>
      </c>
      <c r="E146" s="60" t="s">
        <v>939</v>
      </c>
      <c r="F146" s="60" t="s">
        <v>198</v>
      </c>
      <c r="G146" s="60" t="s">
        <v>940</v>
      </c>
      <c r="H146" s="87" t="s">
        <v>81</v>
      </c>
      <c r="I146" s="60" t="s">
        <v>82</v>
      </c>
    </row>
    <row r="147" spans="2:9" ht="63.75" x14ac:dyDescent="0.25">
      <c r="B147" s="47" t="s">
        <v>1767</v>
      </c>
      <c r="C147" s="60" t="s">
        <v>941</v>
      </c>
      <c r="D147" s="60" t="s">
        <v>942</v>
      </c>
      <c r="E147" s="60" t="s">
        <v>943</v>
      </c>
      <c r="F147" s="60" t="s">
        <v>198</v>
      </c>
      <c r="G147" s="60" t="s">
        <v>944</v>
      </c>
      <c r="H147" s="87" t="s">
        <v>81</v>
      </c>
      <c r="I147" s="60" t="s">
        <v>82</v>
      </c>
    </row>
    <row r="148" spans="2:9" ht="63.75" x14ac:dyDescent="0.25">
      <c r="B148" s="47" t="s">
        <v>1767</v>
      </c>
      <c r="C148" s="60" t="s">
        <v>1770</v>
      </c>
      <c r="D148" s="60" t="s">
        <v>946</v>
      </c>
      <c r="E148" s="60" t="s">
        <v>943</v>
      </c>
      <c r="F148" s="60" t="s">
        <v>198</v>
      </c>
      <c r="G148" s="60" t="s">
        <v>947</v>
      </c>
      <c r="H148" s="87" t="s">
        <v>81</v>
      </c>
      <c r="I148" s="60" t="s">
        <v>82</v>
      </c>
    </row>
    <row r="149" spans="2:9" ht="63.75" x14ac:dyDescent="0.25">
      <c r="B149" s="47" t="s">
        <v>1767</v>
      </c>
      <c r="C149" s="60" t="s">
        <v>948</v>
      </c>
      <c r="D149" s="60" t="s">
        <v>949</v>
      </c>
      <c r="E149" s="60" t="s">
        <v>950</v>
      </c>
      <c r="F149" s="60" t="s">
        <v>198</v>
      </c>
      <c r="G149" s="60" t="s">
        <v>951</v>
      </c>
      <c r="H149" s="87" t="s">
        <v>81</v>
      </c>
      <c r="I149" s="60" t="s">
        <v>82</v>
      </c>
    </row>
    <row r="150" spans="2:9" ht="63.75" x14ac:dyDescent="0.25">
      <c r="B150" s="47" t="s">
        <v>1767</v>
      </c>
      <c r="C150" s="60" t="s">
        <v>1771</v>
      </c>
      <c r="D150" s="60" t="s">
        <v>953</v>
      </c>
      <c r="E150" s="60" t="s">
        <v>950</v>
      </c>
      <c r="F150" s="60" t="s">
        <v>198</v>
      </c>
      <c r="G150" s="60" t="s">
        <v>954</v>
      </c>
      <c r="H150" s="87" t="s">
        <v>81</v>
      </c>
      <c r="I150" s="60" t="s">
        <v>82</v>
      </c>
    </row>
    <row r="151" spans="2:9" ht="63.75" x14ac:dyDescent="0.25">
      <c r="B151" s="47" t="s">
        <v>1767</v>
      </c>
      <c r="C151" s="60" t="s">
        <v>1772</v>
      </c>
      <c r="D151" s="60" t="s">
        <v>956</v>
      </c>
      <c r="E151" s="60" t="s">
        <v>957</v>
      </c>
      <c r="F151" s="60" t="s">
        <v>198</v>
      </c>
      <c r="G151" s="60" t="s">
        <v>958</v>
      </c>
      <c r="H151" s="87" t="s">
        <v>81</v>
      </c>
      <c r="I151" s="60" t="s">
        <v>82</v>
      </c>
    </row>
    <row r="152" spans="2:9" ht="63.75" x14ac:dyDescent="0.25">
      <c r="B152" s="47" t="s">
        <v>1767</v>
      </c>
      <c r="C152" s="60" t="s">
        <v>1773</v>
      </c>
      <c r="D152" s="60" t="s">
        <v>960</v>
      </c>
      <c r="E152" s="60" t="s">
        <v>957</v>
      </c>
      <c r="F152" s="60" t="s">
        <v>198</v>
      </c>
      <c r="G152" s="60" t="s">
        <v>961</v>
      </c>
      <c r="H152" s="87" t="s">
        <v>81</v>
      </c>
      <c r="I152" s="60" t="s">
        <v>82</v>
      </c>
    </row>
    <row r="153" spans="2:9" ht="63.75" x14ac:dyDescent="0.25">
      <c r="B153" s="47" t="s">
        <v>1767</v>
      </c>
      <c r="C153" s="60" t="s">
        <v>1774</v>
      </c>
      <c r="D153" s="60" t="s">
        <v>963</v>
      </c>
      <c r="E153" s="60" t="s">
        <v>957</v>
      </c>
      <c r="F153" s="60" t="s">
        <v>198</v>
      </c>
      <c r="G153" s="60" t="s">
        <v>964</v>
      </c>
      <c r="H153" s="87" t="s">
        <v>81</v>
      </c>
      <c r="I153" s="60" t="s">
        <v>82</v>
      </c>
    </row>
    <row r="154" spans="2:9" ht="63.75" x14ac:dyDescent="0.25">
      <c r="B154" s="47" t="s">
        <v>1767</v>
      </c>
      <c r="C154" s="60" t="s">
        <v>1775</v>
      </c>
      <c r="D154" s="60" t="s">
        <v>966</v>
      </c>
      <c r="E154" s="60" t="s">
        <v>957</v>
      </c>
      <c r="F154" s="60" t="s">
        <v>198</v>
      </c>
      <c r="G154" s="60" t="s">
        <v>967</v>
      </c>
      <c r="H154" s="87" t="s">
        <v>81</v>
      </c>
      <c r="I154" s="60" t="s">
        <v>82</v>
      </c>
    </row>
    <row r="155" spans="2:9" ht="63.75" x14ac:dyDescent="0.25">
      <c r="B155" s="47" t="s">
        <v>1767</v>
      </c>
      <c r="C155" s="60" t="s">
        <v>1776</v>
      </c>
      <c r="D155" s="60" t="s">
        <v>969</v>
      </c>
      <c r="E155" s="60" t="s">
        <v>970</v>
      </c>
      <c r="F155" s="60" t="s">
        <v>198</v>
      </c>
      <c r="G155" s="60" t="s">
        <v>971</v>
      </c>
      <c r="H155" s="87" t="s">
        <v>81</v>
      </c>
      <c r="I155" s="60" t="s">
        <v>82</v>
      </c>
    </row>
    <row r="156" spans="2:9" ht="63.75" x14ac:dyDescent="0.25">
      <c r="B156" s="47" t="s">
        <v>1767</v>
      </c>
      <c r="C156" s="60" t="s">
        <v>1777</v>
      </c>
      <c r="D156" s="60" t="s">
        <v>973</v>
      </c>
      <c r="E156" s="60" t="s">
        <v>974</v>
      </c>
      <c r="F156" s="60" t="s">
        <v>198</v>
      </c>
      <c r="G156" s="60" t="s">
        <v>975</v>
      </c>
      <c r="H156" s="87" t="s">
        <v>81</v>
      </c>
      <c r="I156" s="60" t="s">
        <v>82</v>
      </c>
    </row>
    <row r="157" spans="2:9" ht="63.75" x14ac:dyDescent="0.25">
      <c r="B157" s="47" t="s">
        <v>1767</v>
      </c>
      <c r="C157" s="60" t="s">
        <v>1778</v>
      </c>
      <c r="D157" s="60" t="s">
        <v>977</v>
      </c>
      <c r="E157" s="60" t="s">
        <v>978</v>
      </c>
      <c r="F157" s="60" t="s">
        <v>198</v>
      </c>
      <c r="G157" s="60" t="s">
        <v>979</v>
      </c>
      <c r="H157" s="87" t="s">
        <v>81</v>
      </c>
      <c r="I157" s="60" t="s">
        <v>82</v>
      </c>
    </row>
    <row r="158" spans="2:9" ht="63.75" x14ac:dyDescent="0.25">
      <c r="B158" s="47" t="s">
        <v>1767</v>
      </c>
      <c r="C158" s="60" t="s">
        <v>1779</v>
      </c>
      <c r="D158" s="60" t="s">
        <v>981</v>
      </c>
      <c r="E158" s="60" t="s">
        <v>982</v>
      </c>
      <c r="F158" s="60" t="s">
        <v>198</v>
      </c>
      <c r="G158" s="60" t="s">
        <v>983</v>
      </c>
      <c r="H158" s="87" t="s">
        <v>81</v>
      </c>
      <c r="I158" s="60" t="s">
        <v>82</v>
      </c>
    </row>
    <row r="159" spans="2:9" ht="63.75" x14ac:dyDescent="0.25">
      <c r="B159" s="47" t="s">
        <v>1767</v>
      </c>
      <c r="C159" s="60" t="s">
        <v>1780</v>
      </c>
      <c r="D159" s="60" t="s">
        <v>985</v>
      </c>
      <c r="E159" s="60" t="s">
        <v>986</v>
      </c>
      <c r="F159" s="60" t="s">
        <v>198</v>
      </c>
      <c r="G159" s="60" t="s">
        <v>987</v>
      </c>
      <c r="H159" s="87" t="s">
        <v>81</v>
      </c>
      <c r="I159" s="60" t="s">
        <v>82</v>
      </c>
    </row>
    <row r="160" spans="2:9" ht="63.75" x14ac:dyDescent="0.25">
      <c r="B160" s="47" t="s">
        <v>1767</v>
      </c>
      <c r="C160" s="60" t="s">
        <v>1781</v>
      </c>
      <c r="D160" s="60" t="s">
        <v>989</v>
      </c>
      <c r="E160" s="60" t="s">
        <v>990</v>
      </c>
      <c r="F160" s="60" t="s">
        <v>198</v>
      </c>
      <c r="G160" s="60" t="s">
        <v>991</v>
      </c>
      <c r="H160" s="87" t="s">
        <v>81</v>
      </c>
      <c r="I160" s="60" t="s">
        <v>82</v>
      </c>
    </row>
    <row r="161" spans="2:9" ht="63.75" x14ac:dyDescent="0.25">
      <c r="B161" s="47" t="s">
        <v>1767</v>
      </c>
      <c r="C161" s="60" t="s">
        <v>1782</v>
      </c>
      <c r="D161" s="60" t="s">
        <v>993</v>
      </c>
      <c r="E161" s="60" t="s">
        <v>994</v>
      </c>
      <c r="F161" s="60" t="s">
        <v>198</v>
      </c>
      <c r="G161" s="60" t="s">
        <v>995</v>
      </c>
      <c r="H161" s="87" t="s">
        <v>81</v>
      </c>
      <c r="I161" s="60" t="s">
        <v>82</v>
      </c>
    </row>
    <row r="162" spans="2:9" ht="63.75" x14ac:dyDescent="0.25">
      <c r="B162" s="47" t="s">
        <v>1767</v>
      </c>
      <c r="C162" s="60" t="s">
        <v>1783</v>
      </c>
      <c r="D162" s="60" t="s">
        <v>997</v>
      </c>
      <c r="E162" s="60" t="s">
        <v>994</v>
      </c>
      <c r="F162" s="60" t="s">
        <v>198</v>
      </c>
      <c r="G162" s="60" t="s">
        <v>998</v>
      </c>
      <c r="H162" s="87" t="s">
        <v>81</v>
      </c>
      <c r="I162" s="60" t="s">
        <v>82</v>
      </c>
    </row>
    <row r="163" spans="2:9" ht="63.75" x14ac:dyDescent="0.25">
      <c r="B163" s="47" t="s">
        <v>1767</v>
      </c>
      <c r="C163" s="60" t="s">
        <v>1784</v>
      </c>
      <c r="D163" s="60" t="s">
        <v>1000</v>
      </c>
      <c r="E163" s="60" t="s">
        <v>1001</v>
      </c>
      <c r="F163" s="60" t="s">
        <v>198</v>
      </c>
      <c r="G163" s="60" t="s">
        <v>1002</v>
      </c>
      <c r="H163" s="87" t="s">
        <v>81</v>
      </c>
      <c r="I163" s="60" t="s">
        <v>82</v>
      </c>
    </row>
    <row r="164" spans="2:9" ht="63.75" x14ac:dyDescent="0.25">
      <c r="B164" s="47" t="s">
        <v>1767</v>
      </c>
      <c r="C164" s="60" t="s">
        <v>1785</v>
      </c>
      <c r="D164" s="60" t="s">
        <v>1004</v>
      </c>
      <c r="E164" s="60" t="s">
        <v>1005</v>
      </c>
      <c r="F164" s="60" t="s">
        <v>198</v>
      </c>
      <c r="G164" s="60" t="s">
        <v>1006</v>
      </c>
      <c r="H164" s="87" t="s">
        <v>81</v>
      </c>
      <c r="I164" s="60" t="s">
        <v>82</v>
      </c>
    </row>
    <row r="165" spans="2:9" ht="63.75" x14ac:dyDescent="0.25">
      <c r="B165" s="47" t="s">
        <v>1767</v>
      </c>
      <c r="C165" s="60" t="s">
        <v>1786</v>
      </c>
      <c r="D165" s="60" t="s">
        <v>1008</v>
      </c>
      <c r="E165" s="60" t="s">
        <v>1009</v>
      </c>
      <c r="F165" s="60" t="s">
        <v>198</v>
      </c>
      <c r="G165" s="60" t="s">
        <v>1010</v>
      </c>
      <c r="H165" s="87" t="s">
        <v>81</v>
      </c>
      <c r="I165" s="60" t="s">
        <v>82</v>
      </c>
    </row>
    <row r="166" spans="2:9" ht="63.75" x14ac:dyDescent="0.25">
      <c r="B166" s="47" t="s">
        <v>1767</v>
      </c>
      <c r="C166" s="60" t="s">
        <v>1787</v>
      </c>
      <c r="D166" s="60" t="s">
        <v>1012</v>
      </c>
      <c r="E166" s="60" t="s">
        <v>1013</v>
      </c>
      <c r="F166" s="60" t="s">
        <v>198</v>
      </c>
      <c r="G166" s="60" t="s">
        <v>1014</v>
      </c>
      <c r="H166" s="87" t="s">
        <v>81</v>
      </c>
      <c r="I166" s="60" t="s">
        <v>82</v>
      </c>
    </row>
    <row r="167" spans="2:9" ht="63.75" x14ac:dyDescent="0.25">
      <c r="B167" s="47" t="s">
        <v>1767</v>
      </c>
      <c r="C167" s="60" t="s">
        <v>1788</v>
      </c>
      <c r="D167" s="60" t="s">
        <v>1016</v>
      </c>
      <c r="E167" s="60" t="s">
        <v>1017</v>
      </c>
      <c r="F167" s="60" t="s">
        <v>198</v>
      </c>
      <c r="G167" s="60" t="s">
        <v>1018</v>
      </c>
      <c r="H167" s="87" t="s">
        <v>81</v>
      </c>
      <c r="I167" s="60" t="s">
        <v>82</v>
      </c>
    </row>
    <row r="168" spans="2:9" ht="63.75" x14ac:dyDescent="0.25">
      <c r="B168" s="47" t="s">
        <v>1767</v>
      </c>
      <c r="C168" s="60" t="s">
        <v>1789</v>
      </c>
      <c r="D168" s="60" t="s">
        <v>1020</v>
      </c>
      <c r="E168" s="60" t="s">
        <v>1021</v>
      </c>
      <c r="F168" s="60" t="s">
        <v>198</v>
      </c>
      <c r="G168" s="60" t="s">
        <v>1022</v>
      </c>
      <c r="H168" s="87" t="s">
        <v>81</v>
      </c>
      <c r="I168" s="60" t="s">
        <v>82</v>
      </c>
    </row>
    <row r="169" spans="2:9" ht="63.75" x14ac:dyDescent="0.25">
      <c r="B169" s="47" t="s">
        <v>1767</v>
      </c>
      <c r="C169" s="60" t="s">
        <v>1790</v>
      </c>
      <c r="D169" s="60" t="s">
        <v>1024</v>
      </c>
      <c r="E169" s="60" t="s">
        <v>990</v>
      </c>
      <c r="F169" s="60" t="s">
        <v>198</v>
      </c>
      <c r="G169" s="60" t="s">
        <v>1025</v>
      </c>
      <c r="H169" s="87" t="s">
        <v>81</v>
      </c>
      <c r="I169" s="60" t="s">
        <v>82</v>
      </c>
    </row>
    <row r="170" spans="2:9" ht="63.75" x14ac:dyDescent="0.25">
      <c r="B170" s="47" t="s">
        <v>1767</v>
      </c>
      <c r="C170" s="60" t="s">
        <v>1791</v>
      </c>
      <c r="D170" s="60" t="s">
        <v>1027</v>
      </c>
      <c r="E170" s="60" t="s">
        <v>1028</v>
      </c>
      <c r="F170" s="60" t="s">
        <v>198</v>
      </c>
      <c r="G170" s="60" t="s">
        <v>1029</v>
      </c>
      <c r="H170" s="87" t="s">
        <v>81</v>
      </c>
      <c r="I170" s="60" t="s">
        <v>82</v>
      </c>
    </row>
    <row r="171" spans="2:9" ht="63.75" x14ac:dyDescent="0.25">
      <c r="B171" s="47" t="s">
        <v>1767</v>
      </c>
      <c r="C171" s="60" t="s">
        <v>1792</v>
      </c>
      <c r="D171" s="60" t="s">
        <v>1031</v>
      </c>
      <c r="E171" s="60" t="s">
        <v>1032</v>
      </c>
      <c r="F171" s="60" t="s">
        <v>198</v>
      </c>
      <c r="G171" s="60" t="s">
        <v>1033</v>
      </c>
      <c r="H171" s="87" t="s">
        <v>81</v>
      </c>
      <c r="I171" s="60" t="s">
        <v>82</v>
      </c>
    </row>
    <row r="172" spans="2:9" ht="63.75" x14ac:dyDescent="0.25">
      <c r="B172" s="47" t="s">
        <v>1767</v>
      </c>
      <c r="C172" s="60" t="s">
        <v>1793</v>
      </c>
      <c r="D172" s="60" t="s">
        <v>1035</v>
      </c>
      <c r="E172" s="60" t="s">
        <v>1036</v>
      </c>
      <c r="F172" s="60" t="s">
        <v>198</v>
      </c>
      <c r="G172" s="60" t="s">
        <v>1037</v>
      </c>
      <c r="H172" s="87" t="s">
        <v>81</v>
      </c>
      <c r="I172" s="60" t="s">
        <v>82</v>
      </c>
    </row>
    <row r="173" spans="2:9" ht="63.75" x14ac:dyDescent="0.25">
      <c r="B173" s="47" t="s">
        <v>1767</v>
      </c>
      <c r="C173" s="60" t="s">
        <v>1794</v>
      </c>
      <c r="D173" s="60" t="s">
        <v>1039</v>
      </c>
      <c r="E173" s="60" t="s">
        <v>1040</v>
      </c>
      <c r="F173" s="60" t="s">
        <v>198</v>
      </c>
      <c r="G173" s="60" t="s">
        <v>1041</v>
      </c>
      <c r="H173" s="87" t="s">
        <v>81</v>
      </c>
      <c r="I173" s="60" t="s">
        <v>82</v>
      </c>
    </row>
    <row r="174" spans="2:9" ht="63.75" x14ac:dyDescent="0.25">
      <c r="B174" s="47" t="s">
        <v>1767</v>
      </c>
      <c r="C174" s="60" t="s">
        <v>1795</v>
      </c>
      <c r="D174" s="60" t="s">
        <v>1043</v>
      </c>
      <c r="E174" s="60" t="s">
        <v>1044</v>
      </c>
      <c r="F174" s="60" t="s">
        <v>198</v>
      </c>
      <c r="G174" s="60" t="s">
        <v>1045</v>
      </c>
      <c r="H174" s="87" t="s">
        <v>81</v>
      </c>
      <c r="I174" s="60" t="s">
        <v>82</v>
      </c>
    </row>
    <row r="175" spans="2:9" ht="63.75" x14ac:dyDescent="0.25">
      <c r="B175" s="47" t="s">
        <v>1767</v>
      </c>
      <c r="C175" s="60" t="s">
        <v>1796</v>
      </c>
      <c r="D175" s="60" t="s">
        <v>1047</v>
      </c>
      <c r="E175" s="60" t="s">
        <v>1048</v>
      </c>
      <c r="F175" s="60" t="s">
        <v>198</v>
      </c>
      <c r="G175" s="60" t="s">
        <v>1049</v>
      </c>
      <c r="H175" s="87" t="s">
        <v>81</v>
      </c>
      <c r="I175" s="60" t="s">
        <v>82</v>
      </c>
    </row>
    <row r="176" spans="2:9" ht="63.75" x14ac:dyDescent="0.25">
      <c r="B176" s="47" t="s">
        <v>1767</v>
      </c>
      <c r="C176" s="60" t="s">
        <v>1797</v>
      </c>
      <c r="D176" s="60" t="s">
        <v>1051</v>
      </c>
      <c r="E176" s="60" t="s">
        <v>1052</v>
      </c>
      <c r="F176" s="60" t="s">
        <v>198</v>
      </c>
      <c r="G176" s="60" t="s">
        <v>1053</v>
      </c>
      <c r="H176" s="87" t="s">
        <v>81</v>
      </c>
      <c r="I176" s="60" t="s">
        <v>82</v>
      </c>
    </row>
    <row r="177" spans="2:9" ht="63.75" x14ac:dyDescent="0.25">
      <c r="B177" s="47" t="s">
        <v>1767</v>
      </c>
      <c r="C177" s="60" t="s">
        <v>1798</v>
      </c>
      <c r="D177" s="60" t="s">
        <v>1055</v>
      </c>
      <c r="E177" s="60" t="s">
        <v>1056</v>
      </c>
      <c r="F177" s="60" t="s">
        <v>198</v>
      </c>
      <c r="G177" s="60" t="s">
        <v>1057</v>
      </c>
      <c r="H177" s="87" t="s">
        <v>81</v>
      </c>
      <c r="I177" s="60" t="s">
        <v>82</v>
      </c>
    </row>
    <row r="178" spans="2:9" ht="63.75" x14ac:dyDescent="0.25">
      <c r="B178" s="47" t="s">
        <v>1767</v>
      </c>
      <c r="C178" s="60" t="s">
        <v>1799</v>
      </c>
      <c r="D178" s="60" t="s">
        <v>1059</v>
      </c>
      <c r="E178" s="60" t="s">
        <v>1060</v>
      </c>
      <c r="F178" s="60" t="s">
        <v>198</v>
      </c>
      <c r="G178" s="60" t="s">
        <v>1061</v>
      </c>
      <c r="H178" s="87" t="s">
        <v>81</v>
      </c>
      <c r="I178" s="60" t="s">
        <v>82</v>
      </c>
    </row>
    <row r="179" spans="2:9" ht="63.75" x14ac:dyDescent="0.25">
      <c r="B179" s="47" t="s">
        <v>1767</v>
      </c>
      <c r="C179" s="60" t="s">
        <v>1800</v>
      </c>
      <c r="D179" s="60" t="s">
        <v>1063</v>
      </c>
      <c r="E179" s="60" t="s">
        <v>1064</v>
      </c>
      <c r="F179" s="60" t="s">
        <v>198</v>
      </c>
      <c r="G179" s="60" t="s">
        <v>1065</v>
      </c>
      <c r="H179" s="87" t="s">
        <v>81</v>
      </c>
      <c r="I179" s="60" t="s">
        <v>82</v>
      </c>
    </row>
    <row r="180" spans="2:9" ht="63.75" x14ac:dyDescent="0.25">
      <c r="B180" s="47" t="s">
        <v>1767</v>
      </c>
      <c r="C180" s="60" t="s">
        <v>1801</v>
      </c>
      <c r="D180" s="60" t="s">
        <v>1067</v>
      </c>
      <c r="E180" s="60" t="s">
        <v>1068</v>
      </c>
      <c r="F180" s="60" t="s">
        <v>198</v>
      </c>
      <c r="G180" s="60" t="s">
        <v>1069</v>
      </c>
      <c r="H180" s="87" t="s">
        <v>81</v>
      </c>
      <c r="I180" s="60" t="s">
        <v>82</v>
      </c>
    </row>
    <row r="181" spans="2:9" ht="63.75" x14ac:dyDescent="0.25">
      <c r="B181" s="47" t="s">
        <v>1767</v>
      </c>
      <c r="C181" s="60" t="s">
        <v>1802</v>
      </c>
      <c r="D181" s="60" t="s">
        <v>1071</v>
      </c>
      <c r="E181" s="60" t="s">
        <v>1072</v>
      </c>
      <c r="F181" s="60" t="s">
        <v>198</v>
      </c>
      <c r="G181" s="60" t="s">
        <v>1073</v>
      </c>
      <c r="H181" s="87" t="s">
        <v>81</v>
      </c>
      <c r="I181" s="60" t="s">
        <v>82</v>
      </c>
    </row>
    <row r="182" spans="2:9" ht="63.75" x14ac:dyDescent="0.25">
      <c r="B182" s="47" t="s">
        <v>1767</v>
      </c>
      <c r="C182" s="60" t="s">
        <v>1803</v>
      </c>
      <c r="D182" s="60" t="s">
        <v>1075</v>
      </c>
      <c r="E182" s="60" t="s">
        <v>1076</v>
      </c>
      <c r="F182" s="60" t="s">
        <v>198</v>
      </c>
      <c r="G182" s="60" t="s">
        <v>1077</v>
      </c>
      <c r="H182" s="87" t="s">
        <v>81</v>
      </c>
      <c r="I182" s="60" t="s">
        <v>82</v>
      </c>
    </row>
    <row r="183" spans="2:9" ht="63.75" x14ac:dyDescent="0.25">
      <c r="B183" s="47" t="s">
        <v>1767</v>
      </c>
      <c r="C183" s="60" t="s">
        <v>1804</v>
      </c>
      <c r="D183" s="60" t="s">
        <v>1079</v>
      </c>
      <c r="E183" s="60" t="s">
        <v>1080</v>
      </c>
      <c r="F183" s="60" t="s">
        <v>198</v>
      </c>
      <c r="G183" s="60" t="s">
        <v>1081</v>
      </c>
      <c r="H183" s="87" t="s">
        <v>81</v>
      </c>
      <c r="I183" s="60" t="s">
        <v>82</v>
      </c>
    </row>
    <row r="184" spans="2:9" ht="63.75" x14ac:dyDescent="0.25">
      <c r="B184" s="47" t="s">
        <v>1767</v>
      </c>
      <c r="C184" s="60" t="s">
        <v>1805</v>
      </c>
      <c r="D184" s="60" t="s">
        <v>1083</v>
      </c>
      <c r="E184" s="60" t="s">
        <v>1080</v>
      </c>
      <c r="F184" s="60" t="s">
        <v>198</v>
      </c>
      <c r="G184" s="60" t="s">
        <v>1084</v>
      </c>
      <c r="H184" s="87" t="s">
        <v>81</v>
      </c>
      <c r="I184" s="60" t="s">
        <v>82</v>
      </c>
    </row>
    <row r="185" spans="2:9" ht="63.75" x14ac:dyDescent="0.25">
      <c r="B185" s="47" t="s">
        <v>1767</v>
      </c>
      <c r="C185" s="60" t="s">
        <v>1806</v>
      </c>
      <c r="D185" s="60" t="s">
        <v>1086</v>
      </c>
      <c r="E185" s="60" t="s">
        <v>1087</v>
      </c>
      <c r="F185" s="60" t="s">
        <v>198</v>
      </c>
      <c r="G185" s="60" t="s">
        <v>1088</v>
      </c>
      <c r="H185" s="87" t="s">
        <v>81</v>
      </c>
      <c r="I185" s="60" t="s">
        <v>82</v>
      </c>
    </row>
    <row r="186" spans="2:9" ht="63.75" x14ac:dyDescent="0.25">
      <c r="B186" s="47" t="s">
        <v>1767</v>
      </c>
      <c r="C186" s="60" t="s">
        <v>1807</v>
      </c>
      <c r="D186" s="60" t="s">
        <v>1090</v>
      </c>
      <c r="E186" s="60" t="s">
        <v>1091</v>
      </c>
      <c r="F186" s="60" t="s">
        <v>198</v>
      </c>
      <c r="G186" s="60" t="s">
        <v>1092</v>
      </c>
      <c r="H186" s="87" t="s">
        <v>81</v>
      </c>
      <c r="I186" s="60" t="s">
        <v>82</v>
      </c>
    </row>
    <row r="187" spans="2:9" ht="63.75" x14ac:dyDescent="0.25">
      <c r="B187" s="47" t="s">
        <v>1767</v>
      </c>
      <c r="C187" s="60" t="s">
        <v>1808</v>
      </c>
      <c r="D187" s="60" t="s">
        <v>1094</v>
      </c>
      <c r="E187" s="60" t="s">
        <v>1095</v>
      </c>
      <c r="F187" s="60" t="s">
        <v>198</v>
      </c>
      <c r="G187" s="60" t="s">
        <v>1096</v>
      </c>
      <c r="H187" s="87" t="s">
        <v>81</v>
      </c>
      <c r="I187" s="60" t="s">
        <v>82</v>
      </c>
    </row>
    <row r="188" spans="2:9" ht="63.75" x14ac:dyDescent="0.25">
      <c r="B188" s="47" t="s">
        <v>1767</v>
      </c>
      <c r="C188" s="60" t="s">
        <v>1809</v>
      </c>
      <c r="D188" s="60" t="s">
        <v>1098</v>
      </c>
      <c r="E188" s="60" t="s">
        <v>1099</v>
      </c>
      <c r="F188" s="60" t="s">
        <v>198</v>
      </c>
      <c r="G188" s="60" t="s">
        <v>1100</v>
      </c>
      <c r="H188" s="87" t="s">
        <v>81</v>
      </c>
      <c r="I188" s="60" t="s">
        <v>82</v>
      </c>
    </row>
    <row r="189" spans="2:9" ht="63.75" x14ac:dyDescent="0.25">
      <c r="B189" s="47" t="s">
        <v>1767</v>
      </c>
      <c r="C189" s="60" t="s">
        <v>1810</v>
      </c>
      <c r="D189" s="60" t="s">
        <v>1102</v>
      </c>
      <c r="E189" s="60" t="s">
        <v>1013</v>
      </c>
      <c r="F189" s="60" t="s">
        <v>198</v>
      </c>
      <c r="G189" s="60" t="s">
        <v>1103</v>
      </c>
      <c r="H189" s="87" t="s">
        <v>81</v>
      </c>
      <c r="I189" s="60" t="s">
        <v>82</v>
      </c>
    </row>
    <row r="190" spans="2:9" ht="63.75" x14ac:dyDescent="0.25">
      <c r="B190" s="47" t="s">
        <v>1767</v>
      </c>
      <c r="C190" s="60" t="s">
        <v>1811</v>
      </c>
      <c r="D190" s="60" t="s">
        <v>1105</v>
      </c>
      <c r="E190" s="60" t="s">
        <v>1106</v>
      </c>
      <c r="F190" s="60" t="s">
        <v>198</v>
      </c>
      <c r="G190" s="60" t="s">
        <v>1107</v>
      </c>
      <c r="H190" s="87" t="s">
        <v>81</v>
      </c>
      <c r="I190" s="60" t="s">
        <v>82</v>
      </c>
    </row>
    <row r="191" spans="2:9" ht="63.75" x14ac:dyDescent="0.25">
      <c r="B191" s="47" t="s">
        <v>1767</v>
      </c>
      <c r="C191" s="60" t="s">
        <v>1812</v>
      </c>
      <c r="D191" s="60" t="s">
        <v>1109</v>
      </c>
      <c r="E191" s="60" t="s">
        <v>1106</v>
      </c>
      <c r="F191" s="60" t="s">
        <v>198</v>
      </c>
      <c r="G191" s="60" t="s">
        <v>1110</v>
      </c>
      <c r="H191" s="87" t="s">
        <v>81</v>
      </c>
      <c r="I191" s="60" t="s">
        <v>82</v>
      </c>
    </row>
    <row r="192" spans="2:9" ht="63.75" x14ac:dyDescent="0.25">
      <c r="B192" s="47" t="s">
        <v>1767</v>
      </c>
      <c r="C192" s="60" t="s">
        <v>1813</v>
      </c>
      <c r="D192" s="60" t="s">
        <v>1112</v>
      </c>
      <c r="E192" s="60" t="s">
        <v>1113</v>
      </c>
      <c r="F192" s="60" t="s">
        <v>198</v>
      </c>
      <c r="G192" s="60" t="s">
        <v>1114</v>
      </c>
      <c r="H192" s="87" t="s">
        <v>81</v>
      </c>
      <c r="I192" s="60" t="s">
        <v>82</v>
      </c>
    </row>
    <row r="193" spans="2:9" ht="63.75" x14ac:dyDescent="0.25">
      <c r="B193" s="47" t="s">
        <v>1767</v>
      </c>
      <c r="C193" s="60" t="s">
        <v>1814</v>
      </c>
      <c r="D193" s="60" t="s">
        <v>1116</v>
      </c>
      <c r="E193" s="60" t="s">
        <v>1117</v>
      </c>
      <c r="F193" s="60" t="s">
        <v>198</v>
      </c>
      <c r="G193" s="60" t="s">
        <v>1118</v>
      </c>
      <c r="H193" s="87" t="s">
        <v>81</v>
      </c>
      <c r="I193" s="60" t="s">
        <v>82</v>
      </c>
    </row>
    <row r="194" spans="2:9" ht="63.75" x14ac:dyDescent="0.25">
      <c r="B194" s="47" t="s">
        <v>1767</v>
      </c>
      <c r="C194" s="60" t="s">
        <v>1815</v>
      </c>
      <c r="D194" s="60" t="s">
        <v>1120</v>
      </c>
      <c r="E194" s="60" t="s">
        <v>1121</v>
      </c>
      <c r="F194" s="60" t="s">
        <v>198</v>
      </c>
      <c r="G194" s="60" t="s">
        <v>1122</v>
      </c>
      <c r="H194" s="87" t="s">
        <v>81</v>
      </c>
      <c r="I194" s="60" t="s">
        <v>82</v>
      </c>
    </row>
    <row r="195" spans="2:9" ht="63.75" x14ac:dyDescent="0.25">
      <c r="B195" s="47" t="s">
        <v>1767</v>
      </c>
      <c r="C195" s="60" t="s">
        <v>1816</v>
      </c>
      <c r="D195" s="60" t="s">
        <v>1124</v>
      </c>
      <c r="E195" s="60" t="s">
        <v>1125</v>
      </c>
      <c r="F195" s="60" t="s">
        <v>198</v>
      </c>
      <c r="G195" s="60" t="s">
        <v>1126</v>
      </c>
      <c r="H195" s="87" t="s">
        <v>81</v>
      </c>
      <c r="I195" s="60" t="s">
        <v>82</v>
      </c>
    </row>
    <row r="196" spans="2:9" ht="63.75" x14ac:dyDescent="0.25">
      <c r="B196" s="47" t="s">
        <v>1767</v>
      </c>
      <c r="C196" s="60" t="s">
        <v>1817</v>
      </c>
      <c r="D196" s="60" t="s">
        <v>1128</v>
      </c>
      <c r="E196" s="60" t="s">
        <v>1129</v>
      </c>
      <c r="F196" s="60" t="s">
        <v>198</v>
      </c>
      <c r="G196" s="60" t="s">
        <v>1130</v>
      </c>
      <c r="H196" s="87" t="s">
        <v>81</v>
      </c>
      <c r="I196" s="60" t="s">
        <v>82</v>
      </c>
    </row>
    <row r="197" spans="2:9" ht="63.75" x14ac:dyDescent="0.25">
      <c r="B197" s="47" t="s">
        <v>1767</v>
      </c>
      <c r="C197" s="60" t="s">
        <v>1818</v>
      </c>
      <c r="D197" s="60" t="s">
        <v>1132</v>
      </c>
      <c r="E197" s="60" t="s">
        <v>1133</v>
      </c>
      <c r="F197" s="60" t="s">
        <v>198</v>
      </c>
      <c r="G197" s="60" t="s">
        <v>1134</v>
      </c>
      <c r="H197" s="87" t="s">
        <v>81</v>
      </c>
      <c r="I197" s="60" t="s">
        <v>82</v>
      </c>
    </row>
    <row r="198" spans="2:9" ht="63.75" x14ac:dyDescent="0.25">
      <c r="B198" s="47" t="s">
        <v>1767</v>
      </c>
      <c r="C198" s="60" t="s">
        <v>1819</v>
      </c>
      <c r="D198" s="60" t="s">
        <v>1136</v>
      </c>
      <c r="E198" s="60" t="s">
        <v>1137</v>
      </c>
      <c r="F198" s="60" t="s">
        <v>198</v>
      </c>
      <c r="G198" s="60" t="s">
        <v>1138</v>
      </c>
      <c r="H198" s="87" t="s">
        <v>81</v>
      </c>
      <c r="I198" s="60" t="s">
        <v>82</v>
      </c>
    </row>
    <row r="199" spans="2:9" ht="63.75" x14ac:dyDescent="0.25">
      <c r="B199" s="47" t="s">
        <v>1767</v>
      </c>
      <c r="C199" s="60" t="s">
        <v>1820</v>
      </c>
      <c r="D199" s="60" t="s">
        <v>1140</v>
      </c>
      <c r="E199" s="60" t="s">
        <v>1137</v>
      </c>
      <c r="F199" s="60" t="s">
        <v>198</v>
      </c>
      <c r="G199" s="60" t="s">
        <v>1141</v>
      </c>
      <c r="H199" s="87" t="s">
        <v>81</v>
      </c>
      <c r="I199" s="60" t="s">
        <v>82</v>
      </c>
    </row>
    <row r="200" spans="2:9" ht="63.75" x14ac:dyDescent="0.25">
      <c r="B200" s="47" t="s">
        <v>1767</v>
      </c>
      <c r="C200" s="60" t="s">
        <v>1821</v>
      </c>
      <c r="D200" s="60" t="s">
        <v>1143</v>
      </c>
      <c r="E200" s="60" t="s">
        <v>1129</v>
      </c>
      <c r="F200" s="60" t="s">
        <v>198</v>
      </c>
      <c r="G200" s="60" t="s">
        <v>1144</v>
      </c>
      <c r="H200" s="87" t="s">
        <v>81</v>
      </c>
      <c r="I200" s="60" t="s">
        <v>82</v>
      </c>
    </row>
    <row r="201" spans="2:9" ht="63.75" x14ac:dyDescent="0.25">
      <c r="B201" s="47" t="s">
        <v>1767</v>
      </c>
      <c r="C201" s="60" t="s">
        <v>1822</v>
      </c>
      <c r="D201" s="60" t="s">
        <v>1146</v>
      </c>
      <c r="E201" s="60" t="s">
        <v>1121</v>
      </c>
      <c r="F201" s="60" t="s">
        <v>198</v>
      </c>
      <c r="G201" s="60" t="s">
        <v>1147</v>
      </c>
      <c r="H201" s="87" t="s">
        <v>81</v>
      </c>
      <c r="I201" s="60" t="s">
        <v>82</v>
      </c>
    </row>
    <row r="202" spans="2:9" ht="63.75" x14ac:dyDescent="0.25">
      <c r="B202" s="47" t="s">
        <v>1767</v>
      </c>
      <c r="C202" s="60" t="s">
        <v>1823</v>
      </c>
      <c r="D202" s="60" t="s">
        <v>1149</v>
      </c>
      <c r="E202" s="60" t="s">
        <v>1129</v>
      </c>
      <c r="F202" s="60" t="s">
        <v>198</v>
      </c>
      <c r="G202" s="60" t="s">
        <v>1150</v>
      </c>
      <c r="H202" s="87" t="s">
        <v>81</v>
      </c>
      <c r="I202" s="60" t="s">
        <v>82</v>
      </c>
    </row>
    <row r="203" spans="2:9" ht="63.75" x14ac:dyDescent="0.25">
      <c r="B203" s="47" t="s">
        <v>1767</v>
      </c>
      <c r="C203" s="60" t="s">
        <v>1824</v>
      </c>
      <c r="D203" s="60" t="s">
        <v>1152</v>
      </c>
      <c r="E203" s="60" t="s">
        <v>1153</v>
      </c>
      <c r="F203" s="60" t="s">
        <v>198</v>
      </c>
      <c r="G203" s="60" t="s">
        <v>1154</v>
      </c>
      <c r="H203" s="87" t="s">
        <v>81</v>
      </c>
      <c r="I203" s="60" t="s">
        <v>82</v>
      </c>
    </row>
    <row r="204" spans="2:9" ht="63.75" x14ac:dyDescent="0.25">
      <c r="B204" s="47" t="s">
        <v>1767</v>
      </c>
      <c r="C204" s="60" t="s">
        <v>1825</v>
      </c>
      <c r="D204" s="60" t="s">
        <v>1156</v>
      </c>
      <c r="E204" s="60" t="s">
        <v>1157</v>
      </c>
      <c r="F204" s="60" t="s">
        <v>198</v>
      </c>
      <c r="G204" s="60" t="s">
        <v>1158</v>
      </c>
      <c r="H204" s="87" t="s">
        <v>81</v>
      </c>
      <c r="I204" s="60" t="s">
        <v>82</v>
      </c>
    </row>
    <row r="205" spans="2:9" ht="63.75" x14ac:dyDescent="0.25">
      <c r="B205" s="47" t="s">
        <v>1767</v>
      </c>
      <c r="C205" s="60" t="s">
        <v>1826</v>
      </c>
      <c r="D205" s="60" t="s">
        <v>1160</v>
      </c>
      <c r="E205" s="60" t="s">
        <v>1161</v>
      </c>
      <c r="F205" s="60" t="s">
        <v>198</v>
      </c>
      <c r="G205" s="60" t="s">
        <v>1162</v>
      </c>
      <c r="H205" s="87" t="s">
        <v>81</v>
      </c>
      <c r="I205" s="60" t="s">
        <v>82</v>
      </c>
    </row>
    <row r="206" spans="2:9" ht="63.75" x14ac:dyDescent="0.25">
      <c r="B206" s="47" t="s">
        <v>1767</v>
      </c>
      <c r="C206" s="60" t="s">
        <v>1827</v>
      </c>
      <c r="D206" s="60" t="s">
        <v>1164</v>
      </c>
      <c r="E206" s="60" t="s">
        <v>1165</v>
      </c>
      <c r="F206" s="60" t="s">
        <v>198</v>
      </c>
      <c r="G206" s="60" t="s">
        <v>1166</v>
      </c>
      <c r="H206" s="87" t="s">
        <v>81</v>
      </c>
      <c r="I206" s="60" t="s">
        <v>82</v>
      </c>
    </row>
    <row r="207" spans="2:9" ht="63.75" x14ac:dyDescent="0.25">
      <c r="B207" s="47" t="s">
        <v>1767</v>
      </c>
      <c r="C207" s="60" t="s">
        <v>1828</v>
      </c>
      <c r="D207" s="60" t="s">
        <v>1168</v>
      </c>
      <c r="E207" s="60" t="s">
        <v>1169</v>
      </c>
      <c r="F207" s="60" t="s">
        <v>198</v>
      </c>
      <c r="G207" s="60" t="s">
        <v>1170</v>
      </c>
      <c r="H207" s="87" t="s">
        <v>81</v>
      </c>
      <c r="I207" s="60" t="s">
        <v>82</v>
      </c>
    </row>
    <row r="208" spans="2:9" ht="63.75" x14ac:dyDescent="0.25">
      <c r="B208" s="47" t="s">
        <v>1767</v>
      </c>
      <c r="C208" s="60" t="s">
        <v>1829</v>
      </c>
      <c r="D208" s="60" t="s">
        <v>1172</v>
      </c>
      <c r="E208" s="60" t="s">
        <v>1173</v>
      </c>
      <c r="F208" s="60" t="s">
        <v>198</v>
      </c>
      <c r="G208" s="60" t="s">
        <v>1174</v>
      </c>
      <c r="H208" s="87" t="s">
        <v>81</v>
      </c>
      <c r="I208" s="60" t="s">
        <v>82</v>
      </c>
    </row>
    <row r="209" spans="2:9" ht="63.75" x14ac:dyDescent="0.25">
      <c r="B209" s="47" t="s">
        <v>1767</v>
      </c>
      <c r="C209" s="60" t="s">
        <v>1830</v>
      </c>
      <c r="D209" s="60" t="s">
        <v>1176</v>
      </c>
      <c r="E209" s="60" t="s">
        <v>1129</v>
      </c>
      <c r="F209" s="60" t="s">
        <v>198</v>
      </c>
      <c r="G209" s="60" t="s">
        <v>1177</v>
      </c>
      <c r="H209" s="87" t="s">
        <v>81</v>
      </c>
      <c r="I209" s="60" t="s">
        <v>82</v>
      </c>
    </row>
    <row r="210" spans="2:9" ht="63.75" x14ac:dyDescent="0.25">
      <c r="B210" s="47" t="s">
        <v>1767</v>
      </c>
      <c r="C210" s="60" t="s">
        <v>1831</v>
      </c>
      <c r="D210" s="60" t="s">
        <v>1179</v>
      </c>
      <c r="E210" s="60" t="s">
        <v>1173</v>
      </c>
      <c r="F210" s="60" t="s">
        <v>198</v>
      </c>
      <c r="G210" s="60" t="s">
        <v>1180</v>
      </c>
      <c r="H210" s="87" t="s">
        <v>81</v>
      </c>
      <c r="I210" s="60" t="s">
        <v>82</v>
      </c>
    </row>
    <row r="211" spans="2:9" ht="63.75" x14ac:dyDescent="0.25">
      <c r="B211" s="47" t="s">
        <v>1767</v>
      </c>
      <c r="C211" s="60" t="s">
        <v>1832</v>
      </c>
      <c r="D211" s="60" t="s">
        <v>1182</v>
      </c>
      <c r="E211" s="60" t="s">
        <v>1183</v>
      </c>
      <c r="F211" s="60" t="s">
        <v>198</v>
      </c>
      <c r="G211" s="60" t="s">
        <v>1184</v>
      </c>
      <c r="H211" s="87" t="s">
        <v>81</v>
      </c>
      <c r="I211" s="60" t="s">
        <v>82</v>
      </c>
    </row>
    <row r="212" spans="2:9" ht="63.75" x14ac:dyDescent="0.25">
      <c r="B212" s="47" t="s">
        <v>1767</v>
      </c>
      <c r="C212" s="60" t="s">
        <v>1833</v>
      </c>
      <c r="D212" s="60" t="s">
        <v>1186</v>
      </c>
      <c r="E212" s="60" t="s">
        <v>1173</v>
      </c>
      <c r="F212" s="60" t="s">
        <v>198</v>
      </c>
      <c r="G212" s="60" t="s">
        <v>1187</v>
      </c>
      <c r="H212" s="87" t="s">
        <v>81</v>
      </c>
      <c r="I212" s="60" t="s">
        <v>82</v>
      </c>
    </row>
    <row r="213" spans="2:9" ht="63.75" x14ac:dyDescent="0.25">
      <c r="B213" s="47" t="s">
        <v>1767</v>
      </c>
      <c r="C213" s="60" t="s">
        <v>1834</v>
      </c>
      <c r="D213" s="60" t="s">
        <v>1189</v>
      </c>
      <c r="E213" s="60" t="s">
        <v>1190</v>
      </c>
      <c r="F213" s="60" t="s">
        <v>198</v>
      </c>
      <c r="G213" s="60" t="s">
        <v>1191</v>
      </c>
      <c r="H213" s="87" t="s">
        <v>81</v>
      </c>
      <c r="I213" s="60" t="s">
        <v>82</v>
      </c>
    </row>
    <row r="214" spans="2:9" ht="63.75" x14ac:dyDescent="0.25">
      <c r="B214" s="47" t="s">
        <v>1767</v>
      </c>
      <c r="C214" s="60" t="s">
        <v>1835</v>
      </c>
      <c r="D214" s="60" t="s">
        <v>1193</v>
      </c>
      <c r="E214" s="60" t="s">
        <v>1194</v>
      </c>
      <c r="F214" s="60" t="s">
        <v>198</v>
      </c>
      <c r="G214" s="60" t="s">
        <v>1195</v>
      </c>
      <c r="H214" s="87" t="s">
        <v>81</v>
      </c>
      <c r="I214" s="60" t="s">
        <v>82</v>
      </c>
    </row>
    <row r="215" spans="2:9" ht="63.75" x14ac:dyDescent="0.25">
      <c r="B215" s="47" t="s">
        <v>1767</v>
      </c>
      <c r="C215" s="60" t="s">
        <v>1834</v>
      </c>
      <c r="D215" s="60" t="s">
        <v>1197</v>
      </c>
      <c r="E215" s="60" t="s">
        <v>1190</v>
      </c>
      <c r="F215" s="60" t="s">
        <v>198</v>
      </c>
      <c r="G215" s="60" t="s">
        <v>1198</v>
      </c>
      <c r="H215" s="87" t="s">
        <v>81</v>
      </c>
      <c r="I215" s="60" t="s">
        <v>82</v>
      </c>
    </row>
    <row r="216" spans="2:9" ht="63.75" x14ac:dyDescent="0.25">
      <c r="B216" s="47" t="s">
        <v>1767</v>
      </c>
      <c r="C216" s="60" t="s">
        <v>1836</v>
      </c>
      <c r="D216" s="60" t="s">
        <v>1200</v>
      </c>
      <c r="E216" s="60" t="s">
        <v>1201</v>
      </c>
      <c r="F216" s="60" t="s">
        <v>198</v>
      </c>
      <c r="G216" s="60" t="s">
        <v>1202</v>
      </c>
      <c r="H216" s="87" t="s">
        <v>81</v>
      </c>
      <c r="I216" s="60" t="s">
        <v>82</v>
      </c>
    </row>
    <row r="217" spans="2:9" ht="63.75" x14ac:dyDescent="0.25">
      <c r="B217" s="47" t="s">
        <v>1767</v>
      </c>
      <c r="C217" s="60" t="s">
        <v>1837</v>
      </c>
      <c r="D217" s="60" t="s">
        <v>1204</v>
      </c>
      <c r="E217" s="60" t="s">
        <v>1205</v>
      </c>
      <c r="F217" s="60" t="s">
        <v>198</v>
      </c>
      <c r="G217" s="60" t="s">
        <v>1206</v>
      </c>
      <c r="H217" s="87" t="s">
        <v>81</v>
      </c>
      <c r="I217" s="60" t="s">
        <v>82</v>
      </c>
    </row>
    <row r="218" spans="2:9" ht="63.75" x14ac:dyDescent="0.25">
      <c r="B218" s="47" t="s">
        <v>1767</v>
      </c>
      <c r="C218" s="60" t="s">
        <v>1838</v>
      </c>
      <c r="D218" s="60" t="s">
        <v>1208</v>
      </c>
      <c r="E218" s="60" t="s">
        <v>1209</v>
      </c>
      <c r="F218" s="60" t="s">
        <v>198</v>
      </c>
      <c r="G218" s="60" t="s">
        <v>1210</v>
      </c>
      <c r="H218" s="87" t="s">
        <v>81</v>
      </c>
      <c r="I218" s="60" t="s">
        <v>82</v>
      </c>
    </row>
    <row r="219" spans="2:9" ht="63.75" x14ac:dyDescent="0.25">
      <c r="B219" s="47" t="s">
        <v>1767</v>
      </c>
      <c r="C219" s="60" t="s">
        <v>1839</v>
      </c>
      <c r="D219" s="60" t="s">
        <v>1212</v>
      </c>
      <c r="E219" s="60" t="s">
        <v>1213</v>
      </c>
      <c r="F219" s="60" t="s">
        <v>198</v>
      </c>
      <c r="G219" s="60" t="s">
        <v>1214</v>
      </c>
      <c r="H219" s="87" t="s">
        <v>81</v>
      </c>
      <c r="I219" s="60" t="s">
        <v>82</v>
      </c>
    </row>
    <row r="220" spans="2:9" ht="63.75" x14ac:dyDescent="0.25">
      <c r="B220" s="47" t="s">
        <v>1767</v>
      </c>
      <c r="C220" s="60" t="s">
        <v>1840</v>
      </c>
      <c r="D220" s="60" t="s">
        <v>1216</v>
      </c>
      <c r="E220" s="60" t="s">
        <v>1217</v>
      </c>
      <c r="F220" s="60" t="s">
        <v>198</v>
      </c>
      <c r="G220" s="60" t="s">
        <v>1218</v>
      </c>
      <c r="H220" s="87" t="s">
        <v>81</v>
      </c>
      <c r="I220" s="60" t="s">
        <v>82</v>
      </c>
    </row>
    <row r="221" spans="2:9" ht="63.75" x14ac:dyDescent="0.25">
      <c r="B221" s="47" t="s">
        <v>1767</v>
      </c>
      <c r="C221" s="60" t="s">
        <v>1841</v>
      </c>
      <c r="D221" s="60" t="s">
        <v>1220</v>
      </c>
      <c r="E221" s="60" t="s">
        <v>1221</v>
      </c>
      <c r="F221" s="60" t="s">
        <v>198</v>
      </c>
      <c r="G221" s="60" t="s">
        <v>1222</v>
      </c>
      <c r="H221" s="87" t="s">
        <v>81</v>
      </c>
      <c r="I221" s="60" t="s">
        <v>82</v>
      </c>
    </row>
    <row r="222" spans="2:9" ht="63.75" x14ac:dyDescent="0.25">
      <c r="B222" s="47" t="s">
        <v>1767</v>
      </c>
      <c r="C222" s="60" t="s">
        <v>1842</v>
      </c>
      <c r="D222" s="60" t="s">
        <v>1224</v>
      </c>
      <c r="E222" s="60" t="s">
        <v>1225</v>
      </c>
      <c r="F222" s="60" t="s">
        <v>198</v>
      </c>
      <c r="G222" s="60" t="s">
        <v>1226</v>
      </c>
      <c r="H222" s="87" t="s">
        <v>81</v>
      </c>
      <c r="I222" s="60" t="s">
        <v>82</v>
      </c>
    </row>
    <row r="223" spans="2:9" ht="63.75" x14ac:dyDescent="0.25">
      <c r="B223" s="47" t="s">
        <v>1767</v>
      </c>
      <c r="C223" s="60" t="s">
        <v>1843</v>
      </c>
      <c r="D223" s="60" t="s">
        <v>1228</v>
      </c>
      <c r="E223" s="60" t="s">
        <v>1229</v>
      </c>
      <c r="F223" s="60" t="s">
        <v>198</v>
      </c>
      <c r="G223" s="60" t="s">
        <v>1230</v>
      </c>
      <c r="H223" s="87" t="s">
        <v>81</v>
      </c>
      <c r="I223" s="60" t="s">
        <v>82</v>
      </c>
    </row>
    <row r="224" spans="2:9" ht="63.75" x14ac:dyDescent="0.25">
      <c r="B224" s="47" t="s">
        <v>1767</v>
      </c>
      <c r="C224" s="60" t="s">
        <v>1844</v>
      </c>
      <c r="D224" s="60" t="s">
        <v>1232</v>
      </c>
      <c r="E224" s="60" t="s">
        <v>1233</v>
      </c>
      <c r="F224" s="60" t="s">
        <v>198</v>
      </c>
      <c r="G224" s="60" t="s">
        <v>1234</v>
      </c>
      <c r="H224" s="87" t="s">
        <v>81</v>
      </c>
      <c r="I224" s="60" t="s">
        <v>82</v>
      </c>
    </row>
    <row r="225" spans="2:9" ht="63.75" x14ac:dyDescent="0.25">
      <c r="B225" s="47" t="s">
        <v>1767</v>
      </c>
      <c r="C225" s="60" t="s">
        <v>1845</v>
      </c>
      <c r="D225" s="60" t="s">
        <v>1236</v>
      </c>
      <c r="E225" s="60" t="s">
        <v>1237</v>
      </c>
      <c r="F225" s="60" t="s">
        <v>198</v>
      </c>
      <c r="G225" s="60" t="s">
        <v>1238</v>
      </c>
      <c r="H225" s="87" t="s">
        <v>81</v>
      </c>
      <c r="I225" s="60" t="s">
        <v>82</v>
      </c>
    </row>
    <row r="226" spans="2:9" ht="63.75" x14ac:dyDescent="0.25">
      <c r="B226" s="47" t="s">
        <v>1767</v>
      </c>
      <c r="C226" s="60" t="s">
        <v>1846</v>
      </c>
      <c r="D226" s="60" t="s">
        <v>1240</v>
      </c>
      <c r="E226" s="60" t="s">
        <v>1241</v>
      </c>
      <c r="F226" s="60" t="s">
        <v>198</v>
      </c>
      <c r="G226" s="60" t="s">
        <v>1242</v>
      </c>
      <c r="H226" s="87" t="s">
        <v>81</v>
      </c>
      <c r="I226" s="60" t="s">
        <v>82</v>
      </c>
    </row>
    <row r="227" spans="2:9" ht="63.75" x14ac:dyDescent="0.25">
      <c r="B227" s="47" t="s">
        <v>1767</v>
      </c>
      <c r="C227" s="60" t="s">
        <v>1847</v>
      </c>
      <c r="D227" s="60" t="s">
        <v>1244</v>
      </c>
      <c r="E227" s="60" t="s">
        <v>1245</v>
      </c>
      <c r="F227" s="60" t="s">
        <v>198</v>
      </c>
      <c r="G227" s="60" t="s">
        <v>1246</v>
      </c>
      <c r="H227" s="87" t="s">
        <v>81</v>
      </c>
      <c r="I227" s="60" t="s">
        <v>82</v>
      </c>
    </row>
    <row r="228" spans="2:9" ht="63.75" x14ac:dyDescent="0.25">
      <c r="B228" s="47" t="s">
        <v>1767</v>
      </c>
      <c r="C228" s="60" t="s">
        <v>1848</v>
      </c>
      <c r="D228" s="60" t="s">
        <v>1248</v>
      </c>
      <c r="E228" s="60" t="s">
        <v>1249</v>
      </c>
      <c r="F228" s="60" t="s">
        <v>198</v>
      </c>
      <c r="G228" s="60" t="s">
        <v>1250</v>
      </c>
      <c r="H228" s="87" t="s">
        <v>81</v>
      </c>
      <c r="I228" s="60" t="s">
        <v>82</v>
      </c>
    </row>
    <row r="229" spans="2:9" ht="63.75" x14ac:dyDescent="0.25">
      <c r="B229" s="47" t="s">
        <v>1767</v>
      </c>
      <c r="C229" s="60" t="s">
        <v>1849</v>
      </c>
      <c r="D229" s="60" t="s">
        <v>1252</v>
      </c>
      <c r="E229" s="60" t="s">
        <v>1253</v>
      </c>
      <c r="F229" s="60" t="s">
        <v>198</v>
      </c>
      <c r="G229" s="60" t="s">
        <v>1254</v>
      </c>
      <c r="H229" s="87" t="s">
        <v>81</v>
      </c>
      <c r="I229" s="60" t="s">
        <v>82</v>
      </c>
    </row>
    <row r="230" spans="2:9" ht="63.75" x14ac:dyDescent="0.25">
      <c r="B230" s="47" t="s">
        <v>1767</v>
      </c>
      <c r="C230" s="60" t="s">
        <v>1850</v>
      </c>
      <c r="D230" s="60" t="s">
        <v>1256</v>
      </c>
      <c r="E230" s="60" t="s">
        <v>1257</v>
      </c>
      <c r="F230" s="60" t="s">
        <v>198</v>
      </c>
      <c r="G230" s="60" t="s">
        <v>1258</v>
      </c>
      <c r="H230" s="87" t="s">
        <v>81</v>
      </c>
      <c r="I230" s="60" t="s">
        <v>82</v>
      </c>
    </row>
    <row r="231" spans="2:9" ht="63.75" x14ac:dyDescent="0.25">
      <c r="B231" s="47" t="s">
        <v>1767</v>
      </c>
      <c r="C231" s="60" t="s">
        <v>1851</v>
      </c>
      <c r="D231" s="60" t="s">
        <v>1260</v>
      </c>
      <c r="E231" s="60" t="s">
        <v>1261</v>
      </c>
      <c r="F231" s="60" t="s">
        <v>198</v>
      </c>
      <c r="G231" s="60" t="s">
        <v>1262</v>
      </c>
      <c r="H231" s="87" t="s">
        <v>81</v>
      </c>
      <c r="I231" s="60" t="s">
        <v>82</v>
      </c>
    </row>
    <row r="232" spans="2:9" ht="63.75" x14ac:dyDescent="0.25">
      <c r="B232" s="47" t="s">
        <v>1767</v>
      </c>
      <c r="C232" s="60" t="s">
        <v>1852</v>
      </c>
      <c r="D232" s="60" t="s">
        <v>1264</v>
      </c>
      <c r="E232" s="60" t="s">
        <v>1265</v>
      </c>
      <c r="F232" s="60" t="s">
        <v>198</v>
      </c>
      <c r="G232" s="60" t="s">
        <v>1266</v>
      </c>
      <c r="H232" s="87" t="s">
        <v>81</v>
      </c>
      <c r="I232" s="60" t="s">
        <v>82</v>
      </c>
    </row>
    <row r="233" spans="2:9" ht="63.75" x14ac:dyDescent="0.25">
      <c r="B233" s="47" t="s">
        <v>1767</v>
      </c>
      <c r="C233" s="60" t="s">
        <v>1853</v>
      </c>
      <c r="D233" s="60" t="s">
        <v>1268</v>
      </c>
      <c r="E233" s="60" t="s">
        <v>1269</v>
      </c>
      <c r="F233" s="60" t="s">
        <v>198</v>
      </c>
      <c r="G233" s="60" t="s">
        <v>1270</v>
      </c>
      <c r="H233" s="87" t="s">
        <v>81</v>
      </c>
      <c r="I233" s="60" t="s">
        <v>82</v>
      </c>
    </row>
    <row r="234" spans="2:9" ht="63.75" x14ac:dyDescent="0.25">
      <c r="B234" s="47" t="s">
        <v>1767</v>
      </c>
      <c r="C234" s="60" t="s">
        <v>1854</v>
      </c>
      <c r="D234" s="60" t="s">
        <v>1272</v>
      </c>
      <c r="E234" s="60" t="s">
        <v>1273</v>
      </c>
      <c r="F234" s="60" t="s">
        <v>198</v>
      </c>
      <c r="G234" s="60" t="s">
        <v>1274</v>
      </c>
      <c r="H234" s="87" t="s">
        <v>81</v>
      </c>
      <c r="I234" s="60" t="s">
        <v>82</v>
      </c>
    </row>
    <row r="235" spans="2:9" ht="63.75" x14ac:dyDescent="0.25">
      <c r="B235" s="47" t="s">
        <v>1767</v>
      </c>
      <c r="C235" s="60" t="s">
        <v>1855</v>
      </c>
      <c r="D235" s="60" t="s">
        <v>1276</v>
      </c>
      <c r="E235" s="60" t="s">
        <v>1277</v>
      </c>
      <c r="F235" s="60" t="s">
        <v>198</v>
      </c>
      <c r="G235" s="60" t="s">
        <v>1278</v>
      </c>
      <c r="H235" s="87" t="s">
        <v>81</v>
      </c>
      <c r="I235" s="60" t="s">
        <v>82</v>
      </c>
    </row>
    <row r="236" spans="2:9" ht="63.75" x14ac:dyDescent="0.25">
      <c r="B236" s="47" t="s">
        <v>1767</v>
      </c>
      <c r="C236" s="60" t="s">
        <v>1856</v>
      </c>
      <c r="D236" s="60" t="s">
        <v>1280</v>
      </c>
      <c r="E236" s="60" t="s">
        <v>1281</v>
      </c>
      <c r="F236" s="60" t="s">
        <v>198</v>
      </c>
      <c r="G236" s="60" t="s">
        <v>1282</v>
      </c>
      <c r="H236" s="87" t="s">
        <v>81</v>
      </c>
      <c r="I236" s="60" t="s">
        <v>82</v>
      </c>
    </row>
    <row r="237" spans="2:9" ht="63.75" x14ac:dyDescent="0.25">
      <c r="B237" s="47" t="s">
        <v>1767</v>
      </c>
      <c r="C237" s="60" t="s">
        <v>1857</v>
      </c>
      <c r="D237" s="60" t="s">
        <v>1284</v>
      </c>
      <c r="E237" s="60" t="s">
        <v>1285</v>
      </c>
      <c r="F237" s="60" t="s">
        <v>198</v>
      </c>
      <c r="G237" s="60" t="s">
        <v>1286</v>
      </c>
      <c r="H237" s="87" t="s">
        <v>81</v>
      </c>
      <c r="I237" s="60" t="s">
        <v>82</v>
      </c>
    </row>
    <row r="238" spans="2:9" ht="63.75" x14ac:dyDescent="0.25">
      <c r="B238" s="47" t="s">
        <v>1767</v>
      </c>
      <c r="C238" s="60" t="s">
        <v>1858</v>
      </c>
      <c r="D238" s="60" t="s">
        <v>1288</v>
      </c>
      <c r="E238" s="60" t="s">
        <v>1289</v>
      </c>
      <c r="F238" s="60" t="s">
        <v>198</v>
      </c>
      <c r="G238" s="60" t="s">
        <v>1290</v>
      </c>
      <c r="H238" s="87" t="s">
        <v>81</v>
      </c>
      <c r="I238" s="60" t="s">
        <v>82</v>
      </c>
    </row>
    <row r="239" spans="2:9" ht="63.75" x14ac:dyDescent="0.25">
      <c r="B239" s="47" t="s">
        <v>1767</v>
      </c>
      <c r="C239" s="60" t="s">
        <v>1859</v>
      </c>
      <c r="D239" s="60" t="s">
        <v>1292</v>
      </c>
      <c r="E239" s="60" t="s">
        <v>1293</v>
      </c>
      <c r="F239" s="60" t="s">
        <v>198</v>
      </c>
      <c r="G239" s="60" t="s">
        <v>1294</v>
      </c>
      <c r="H239" s="87" t="s">
        <v>81</v>
      </c>
      <c r="I239" s="60" t="s">
        <v>82</v>
      </c>
    </row>
    <row r="240" spans="2:9" ht="63.75" x14ac:dyDescent="0.25">
      <c r="B240" s="47" t="s">
        <v>1767</v>
      </c>
      <c r="C240" s="60" t="s">
        <v>1860</v>
      </c>
      <c r="D240" s="60" t="s">
        <v>1296</v>
      </c>
      <c r="E240" s="60" t="s">
        <v>1297</v>
      </c>
      <c r="F240" s="60" t="s">
        <v>198</v>
      </c>
      <c r="G240" s="60" t="s">
        <v>1298</v>
      </c>
      <c r="H240" s="87" t="s">
        <v>81</v>
      </c>
      <c r="I240" s="60" t="s">
        <v>82</v>
      </c>
    </row>
    <row r="241" spans="2:9" ht="63.75" x14ac:dyDescent="0.25">
      <c r="B241" s="58" t="s">
        <v>1861</v>
      </c>
      <c r="C241" s="60" t="s">
        <v>1862</v>
      </c>
      <c r="D241" s="60" t="s">
        <v>1863</v>
      </c>
      <c r="E241" s="60" t="s">
        <v>1864</v>
      </c>
      <c r="F241" s="60" t="s">
        <v>1483</v>
      </c>
      <c r="G241" s="60" t="s">
        <v>1865</v>
      </c>
      <c r="H241" s="87" t="s">
        <v>1410</v>
      </c>
      <c r="I241" s="60" t="s">
        <v>82</v>
      </c>
    </row>
    <row r="242" spans="2:9" ht="63.75" x14ac:dyDescent="0.25">
      <c r="B242" s="47" t="s">
        <v>1861</v>
      </c>
      <c r="C242" s="60" t="s">
        <v>1866</v>
      </c>
      <c r="D242" s="60" t="s">
        <v>1867</v>
      </c>
      <c r="E242" s="60" t="s">
        <v>1868</v>
      </c>
      <c r="F242" s="60" t="s">
        <v>1483</v>
      </c>
      <c r="G242" s="60" t="s">
        <v>1869</v>
      </c>
      <c r="H242" s="87" t="s">
        <v>1410</v>
      </c>
      <c r="I242" s="60" t="s">
        <v>82</v>
      </c>
    </row>
    <row r="243" spans="2:9" ht="31.5" x14ac:dyDescent="0.25">
      <c r="B243" s="47" t="s">
        <v>1861</v>
      </c>
      <c r="C243" s="60" t="s">
        <v>1870</v>
      </c>
      <c r="D243" s="60" t="s">
        <v>1871</v>
      </c>
      <c r="E243" s="60" t="s">
        <v>1872</v>
      </c>
      <c r="F243" s="60" t="s">
        <v>1483</v>
      </c>
      <c r="G243" s="60" t="s">
        <v>1873</v>
      </c>
      <c r="H243" s="87" t="s">
        <v>81</v>
      </c>
      <c r="I243" s="60" t="s">
        <v>82</v>
      </c>
    </row>
    <row r="244" spans="2:9" ht="31.5" x14ac:dyDescent="0.25">
      <c r="B244" s="47" t="s">
        <v>1861</v>
      </c>
      <c r="C244" s="60" t="s">
        <v>1874</v>
      </c>
      <c r="D244" s="60" t="s">
        <v>1875</v>
      </c>
      <c r="E244" s="60" t="s">
        <v>1876</v>
      </c>
      <c r="F244" s="60" t="s">
        <v>1483</v>
      </c>
      <c r="G244" s="60" t="s">
        <v>1877</v>
      </c>
      <c r="H244" s="87" t="s">
        <v>81</v>
      </c>
      <c r="I244" s="60" t="s">
        <v>82</v>
      </c>
    </row>
    <row r="245" spans="2:9" ht="31.5" x14ac:dyDescent="0.25">
      <c r="B245" s="47" t="s">
        <v>1861</v>
      </c>
      <c r="C245" s="60" t="s">
        <v>1878</v>
      </c>
      <c r="D245" s="60" t="s">
        <v>1879</v>
      </c>
      <c r="E245" s="60" t="s">
        <v>1880</v>
      </c>
      <c r="F245" s="60" t="s">
        <v>1483</v>
      </c>
      <c r="G245" s="60" t="s">
        <v>1881</v>
      </c>
      <c r="H245" s="87" t="s">
        <v>81</v>
      </c>
      <c r="I245" s="60" t="s">
        <v>82</v>
      </c>
    </row>
    <row r="246" spans="2:9" ht="31.5" x14ac:dyDescent="0.25">
      <c r="B246" s="47" t="s">
        <v>1861</v>
      </c>
      <c r="C246" s="60" t="s">
        <v>1882</v>
      </c>
      <c r="D246" s="60" t="s">
        <v>1883</v>
      </c>
      <c r="E246" s="60" t="s">
        <v>1884</v>
      </c>
      <c r="F246" s="60" t="s">
        <v>1483</v>
      </c>
      <c r="G246" s="60" t="s">
        <v>1885</v>
      </c>
      <c r="H246" s="87" t="s">
        <v>81</v>
      </c>
      <c r="I246" s="60" t="s">
        <v>82</v>
      </c>
    </row>
    <row r="247" spans="2:9" ht="31.5" x14ac:dyDescent="0.25">
      <c r="B247" s="47" t="s">
        <v>1861</v>
      </c>
      <c r="C247" s="60" t="s">
        <v>1886</v>
      </c>
      <c r="D247" s="60" t="s">
        <v>1887</v>
      </c>
      <c r="E247" s="60" t="s">
        <v>1888</v>
      </c>
      <c r="F247" s="60" t="s">
        <v>1483</v>
      </c>
      <c r="G247" s="60" t="s">
        <v>1889</v>
      </c>
      <c r="H247" s="87" t="s">
        <v>1410</v>
      </c>
      <c r="I247" s="60" t="s">
        <v>82</v>
      </c>
    </row>
    <row r="248" spans="2:9" ht="31.5" x14ac:dyDescent="0.25">
      <c r="B248" s="47" t="s">
        <v>1861</v>
      </c>
      <c r="C248" s="60" t="s">
        <v>1890</v>
      </c>
      <c r="D248" s="60" t="s">
        <v>1891</v>
      </c>
      <c r="E248" s="60" t="s">
        <v>1892</v>
      </c>
      <c r="F248" s="60" t="s">
        <v>1483</v>
      </c>
      <c r="G248" s="60" t="s">
        <v>1893</v>
      </c>
      <c r="H248" s="87" t="s">
        <v>1410</v>
      </c>
      <c r="I248" s="60" t="s">
        <v>82</v>
      </c>
    </row>
    <row r="249" spans="2:9" ht="31.5" x14ac:dyDescent="0.25">
      <c r="B249" s="47" t="s">
        <v>1861</v>
      </c>
      <c r="C249" s="60" t="s">
        <v>1894</v>
      </c>
      <c r="D249" s="60" t="s">
        <v>1895</v>
      </c>
      <c r="E249" s="60" t="s">
        <v>1896</v>
      </c>
      <c r="F249" s="60" t="s">
        <v>1483</v>
      </c>
      <c r="G249" s="60" t="s">
        <v>1897</v>
      </c>
      <c r="H249" s="87" t="s">
        <v>1410</v>
      </c>
      <c r="I249" s="60" t="s">
        <v>82</v>
      </c>
    </row>
    <row r="250" spans="2:9" ht="38.25" x14ac:dyDescent="0.25">
      <c r="B250" s="58" t="s">
        <v>1898</v>
      </c>
      <c r="C250" s="60" t="s">
        <v>1899</v>
      </c>
      <c r="D250" s="60" t="s">
        <v>1900</v>
      </c>
      <c r="E250" s="60" t="s">
        <v>1901</v>
      </c>
      <c r="F250" s="60" t="s">
        <v>1902</v>
      </c>
      <c r="G250" s="60" t="s">
        <v>1903</v>
      </c>
      <c r="H250" s="87" t="s">
        <v>1468</v>
      </c>
      <c r="I250" s="60">
        <v>10</v>
      </c>
    </row>
    <row r="251" spans="2:9" x14ac:dyDescent="0.25">
      <c r="B251" s="61" t="s">
        <v>1321</v>
      </c>
    </row>
    <row r="253" spans="2:9" x14ac:dyDescent="0.2">
      <c r="B253" s="63" t="s">
        <v>1322</v>
      </c>
    </row>
    <row r="254" spans="2:9" x14ac:dyDescent="0.25">
      <c r="B254" s="152">
        <f>K20*0.02%</f>
        <v>167.5</v>
      </c>
    </row>
    <row r="255" spans="2:9" x14ac:dyDescent="0.2">
      <c r="B255" s="63" t="s">
        <v>1323</v>
      </c>
    </row>
  </sheetData>
  <mergeCells count="3">
    <mergeCell ref="B7:I7"/>
    <mergeCell ref="B8:H8"/>
    <mergeCell ref="B16:I1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DCD2A-F23B-4995-9A95-434EEB2BAE5C}">
  <dimension ref="A1:BH32"/>
  <sheetViews>
    <sheetView topLeftCell="K16" zoomScale="70" zoomScaleNormal="70" workbookViewId="0">
      <selection activeCell="R2" sqref="R2"/>
    </sheetView>
  </sheetViews>
  <sheetFormatPr defaultRowHeight="15" x14ac:dyDescent="0.25"/>
  <cols>
    <col min="2" max="2" width="18.7109375" customWidth="1"/>
    <col min="3" max="3" width="63.140625" customWidth="1"/>
    <col min="4" max="4" width="18.42578125" style="78" bestFit="1" customWidth="1"/>
    <col min="6" max="6" width="11.140625" customWidth="1"/>
    <col min="7" max="7" width="16.85546875" customWidth="1"/>
    <col min="8" max="8" width="18.7109375" customWidth="1"/>
    <col min="9" max="9" width="14.85546875" style="79" customWidth="1"/>
    <col min="10" max="10" width="13.42578125" customWidth="1"/>
    <col min="11" max="11" width="17.140625" customWidth="1"/>
    <col min="12" max="12" width="52.85546875" style="80" bestFit="1" customWidth="1"/>
    <col min="13" max="13" width="20.85546875" style="113" customWidth="1"/>
    <col min="14" max="14" width="19.5703125" style="82" bestFit="1" customWidth="1"/>
    <col min="15" max="15" width="21.42578125" style="81" customWidth="1"/>
    <col min="16" max="17" width="25.85546875" style="81" customWidth="1"/>
    <col min="18" max="18" width="29.85546875" style="83" customWidth="1"/>
    <col min="19" max="19" width="17.85546875" style="84" bestFit="1" customWidth="1"/>
    <col min="20" max="20" width="19" style="81" bestFit="1" customWidth="1"/>
    <col min="21" max="21" width="7.42578125" style="112" customWidth="1"/>
    <col min="258" max="258" width="18.7109375" customWidth="1"/>
    <col min="259" max="259" width="63.140625" customWidth="1"/>
    <col min="260" max="260" width="18.42578125" bestFit="1" customWidth="1"/>
    <col min="262" max="262" width="11.140625" customWidth="1"/>
    <col min="263" max="263" width="16.85546875" customWidth="1"/>
    <col min="264" max="264" width="18.7109375" customWidth="1"/>
    <col min="265" max="265" width="14.85546875" customWidth="1"/>
    <col min="266" max="266" width="13.42578125" customWidth="1"/>
    <col min="267" max="267" width="17.140625" customWidth="1"/>
    <col min="268" max="268" width="52.85546875" bestFit="1" customWidth="1"/>
    <col min="269" max="269" width="20.85546875" customWidth="1"/>
    <col min="270" max="270" width="19.5703125" bestFit="1" customWidth="1"/>
    <col min="271" max="271" width="21.42578125" customWidth="1"/>
    <col min="272" max="273" width="25.85546875" customWidth="1"/>
    <col min="274" max="274" width="29.85546875" customWidth="1"/>
    <col min="275" max="275" width="17.85546875" bestFit="1" customWidth="1"/>
    <col min="276" max="276" width="19" bestFit="1" customWidth="1"/>
    <col min="277" max="277" width="7.42578125" customWidth="1"/>
    <col min="514" max="514" width="18.7109375" customWidth="1"/>
    <col min="515" max="515" width="63.140625" customWidth="1"/>
    <col min="516" max="516" width="18.42578125" bestFit="1" customWidth="1"/>
    <col min="518" max="518" width="11.140625" customWidth="1"/>
    <col min="519" max="519" width="16.85546875" customWidth="1"/>
    <col min="520" max="520" width="18.7109375" customWidth="1"/>
    <col min="521" max="521" width="14.85546875" customWidth="1"/>
    <col min="522" max="522" width="13.42578125" customWidth="1"/>
    <col min="523" max="523" width="17.140625" customWidth="1"/>
    <col min="524" max="524" width="52.85546875" bestFit="1" customWidth="1"/>
    <col min="525" max="525" width="20.85546875" customWidth="1"/>
    <col min="526" max="526" width="19.5703125" bestFit="1" customWidth="1"/>
    <col min="527" max="527" width="21.42578125" customWidth="1"/>
    <col min="528" max="529" width="25.85546875" customWidth="1"/>
    <col min="530" max="530" width="29.85546875" customWidth="1"/>
    <col min="531" max="531" width="17.85546875" bestFit="1" customWidth="1"/>
    <col min="532" max="532" width="19" bestFit="1" customWidth="1"/>
    <col min="533" max="533" width="7.42578125" customWidth="1"/>
    <col min="770" max="770" width="18.7109375" customWidth="1"/>
    <col min="771" max="771" width="63.140625" customWidth="1"/>
    <col min="772" max="772" width="18.42578125" bestFit="1" customWidth="1"/>
    <col min="774" max="774" width="11.140625" customWidth="1"/>
    <col min="775" max="775" width="16.85546875" customWidth="1"/>
    <col min="776" max="776" width="18.7109375" customWidth="1"/>
    <col min="777" max="777" width="14.85546875" customWidth="1"/>
    <col min="778" max="778" width="13.42578125" customWidth="1"/>
    <col min="779" max="779" width="17.140625" customWidth="1"/>
    <col min="780" max="780" width="52.85546875" bestFit="1" customWidth="1"/>
    <col min="781" max="781" width="20.85546875" customWidth="1"/>
    <col min="782" max="782" width="19.5703125" bestFit="1" customWidth="1"/>
    <col min="783" max="783" width="21.42578125" customWidth="1"/>
    <col min="784" max="785" width="25.85546875" customWidth="1"/>
    <col min="786" max="786" width="29.85546875" customWidth="1"/>
    <col min="787" max="787" width="17.85546875" bestFit="1" customWidth="1"/>
    <col min="788" max="788" width="19" bestFit="1" customWidth="1"/>
    <col min="789" max="789" width="7.42578125" customWidth="1"/>
    <col min="1026" max="1026" width="18.7109375" customWidth="1"/>
    <col min="1027" max="1027" width="63.140625" customWidth="1"/>
    <col min="1028" max="1028" width="18.42578125" bestFit="1" customWidth="1"/>
    <col min="1030" max="1030" width="11.140625" customWidth="1"/>
    <col min="1031" max="1031" width="16.85546875" customWidth="1"/>
    <col min="1032" max="1032" width="18.7109375" customWidth="1"/>
    <col min="1033" max="1033" width="14.85546875" customWidth="1"/>
    <col min="1034" max="1034" width="13.42578125" customWidth="1"/>
    <col min="1035" max="1035" width="17.140625" customWidth="1"/>
    <col min="1036" max="1036" width="52.85546875" bestFit="1" customWidth="1"/>
    <col min="1037" max="1037" width="20.85546875" customWidth="1"/>
    <col min="1038" max="1038" width="19.5703125" bestFit="1" customWidth="1"/>
    <col min="1039" max="1039" width="21.42578125" customWidth="1"/>
    <col min="1040" max="1041" width="25.85546875" customWidth="1"/>
    <col min="1042" max="1042" width="29.85546875" customWidth="1"/>
    <col min="1043" max="1043" width="17.85546875" bestFit="1" customWidth="1"/>
    <col min="1044" max="1044" width="19" bestFit="1" customWidth="1"/>
    <col min="1045" max="1045" width="7.42578125" customWidth="1"/>
    <col min="1282" max="1282" width="18.7109375" customWidth="1"/>
    <col min="1283" max="1283" width="63.140625" customWidth="1"/>
    <col min="1284" max="1284" width="18.42578125" bestFit="1" customWidth="1"/>
    <col min="1286" max="1286" width="11.140625" customWidth="1"/>
    <col min="1287" max="1287" width="16.85546875" customWidth="1"/>
    <col min="1288" max="1288" width="18.7109375" customWidth="1"/>
    <col min="1289" max="1289" width="14.85546875" customWidth="1"/>
    <col min="1290" max="1290" width="13.42578125" customWidth="1"/>
    <col min="1291" max="1291" width="17.140625" customWidth="1"/>
    <col min="1292" max="1292" width="52.85546875" bestFit="1" customWidth="1"/>
    <col min="1293" max="1293" width="20.85546875" customWidth="1"/>
    <col min="1294" max="1294" width="19.5703125" bestFit="1" customWidth="1"/>
    <col min="1295" max="1295" width="21.42578125" customWidth="1"/>
    <col min="1296" max="1297" width="25.85546875" customWidth="1"/>
    <col min="1298" max="1298" width="29.85546875" customWidth="1"/>
    <col min="1299" max="1299" width="17.85546875" bestFit="1" customWidth="1"/>
    <col min="1300" max="1300" width="19" bestFit="1" customWidth="1"/>
    <col min="1301" max="1301" width="7.42578125" customWidth="1"/>
    <col min="1538" max="1538" width="18.7109375" customWidth="1"/>
    <col min="1539" max="1539" width="63.140625" customWidth="1"/>
    <col min="1540" max="1540" width="18.42578125" bestFit="1" customWidth="1"/>
    <col min="1542" max="1542" width="11.140625" customWidth="1"/>
    <col min="1543" max="1543" width="16.85546875" customWidth="1"/>
    <col min="1544" max="1544" width="18.7109375" customWidth="1"/>
    <col min="1545" max="1545" width="14.85546875" customWidth="1"/>
    <col min="1546" max="1546" width="13.42578125" customWidth="1"/>
    <col min="1547" max="1547" width="17.140625" customWidth="1"/>
    <col min="1548" max="1548" width="52.85546875" bestFit="1" customWidth="1"/>
    <col min="1549" max="1549" width="20.85546875" customWidth="1"/>
    <col min="1550" max="1550" width="19.5703125" bestFit="1" customWidth="1"/>
    <col min="1551" max="1551" width="21.42578125" customWidth="1"/>
    <col min="1552" max="1553" width="25.85546875" customWidth="1"/>
    <col min="1554" max="1554" width="29.85546875" customWidth="1"/>
    <col min="1555" max="1555" width="17.85546875" bestFit="1" customWidth="1"/>
    <col min="1556" max="1556" width="19" bestFit="1" customWidth="1"/>
    <col min="1557" max="1557" width="7.42578125" customWidth="1"/>
    <col min="1794" max="1794" width="18.7109375" customWidth="1"/>
    <col min="1795" max="1795" width="63.140625" customWidth="1"/>
    <col min="1796" max="1796" width="18.42578125" bestFit="1" customWidth="1"/>
    <col min="1798" max="1798" width="11.140625" customWidth="1"/>
    <col min="1799" max="1799" width="16.85546875" customWidth="1"/>
    <col min="1800" max="1800" width="18.7109375" customWidth="1"/>
    <col min="1801" max="1801" width="14.85546875" customWidth="1"/>
    <col min="1802" max="1802" width="13.42578125" customWidth="1"/>
    <col min="1803" max="1803" width="17.140625" customWidth="1"/>
    <col min="1804" max="1804" width="52.85546875" bestFit="1" customWidth="1"/>
    <col min="1805" max="1805" width="20.85546875" customWidth="1"/>
    <col min="1806" max="1806" width="19.5703125" bestFit="1" customWidth="1"/>
    <col min="1807" max="1807" width="21.42578125" customWidth="1"/>
    <col min="1808" max="1809" width="25.85546875" customWidth="1"/>
    <col min="1810" max="1810" width="29.85546875" customWidth="1"/>
    <col min="1811" max="1811" width="17.85546875" bestFit="1" customWidth="1"/>
    <col min="1812" max="1812" width="19" bestFit="1" customWidth="1"/>
    <col min="1813" max="1813" width="7.42578125" customWidth="1"/>
    <col min="2050" max="2050" width="18.7109375" customWidth="1"/>
    <col min="2051" max="2051" width="63.140625" customWidth="1"/>
    <col min="2052" max="2052" width="18.42578125" bestFit="1" customWidth="1"/>
    <col min="2054" max="2054" width="11.140625" customWidth="1"/>
    <col min="2055" max="2055" width="16.85546875" customWidth="1"/>
    <col min="2056" max="2056" width="18.7109375" customWidth="1"/>
    <col min="2057" max="2057" width="14.85546875" customWidth="1"/>
    <col min="2058" max="2058" width="13.42578125" customWidth="1"/>
    <col min="2059" max="2059" width="17.140625" customWidth="1"/>
    <col min="2060" max="2060" width="52.85546875" bestFit="1" customWidth="1"/>
    <col min="2061" max="2061" width="20.85546875" customWidth="1"/>
    <col min="2062" max="2062" width="19.5703125" bestFit="1" customWidth="1"/>
    <col min="2063" max="2063" width="21.42578125" customWidth="1"/>
    <col min="2064" max="2065" width="25.85546875" customWidth="1"/>
    <col min="2066" max="2066" width="29.85546875" customWidth="1"/>
    <col min="2067" max="2067" width="17.85546875" bestFit="1" customWidth="1"/>
    <col min="2068" max="2068" width="19" bestFit="1" customWidth="1"/>
    <col min="2069" max="2069" width="7.42578125" customWidth="1"/>
    <col min="2306" max="2306" width="18.7109375" customWidth="1"/>
    <col min="2307" max="2307" width="63.140625" customWidth="1"/>
    <col min="2308" max="2308" width="18.42578125" bestFit="1" customWidth="1"/>
    <col min="2310" max="2310" width="11.140625" customWidth="1"/>
    <col min="2311" max="2311" width="16.85546875" customWidth="1"/>
    <col min="2312" max="2312" width="18.7109375" customWidth="1"/>
    <col min="2313" max="2313" width="14.85546875" customWidth="1"/>
    <col min="2314" max="2314" width="13.42578125" customWidth="1"/>
    <col min="2315" max="2315" width="17.140625" customWidth="1"/>
    <col min="2316" max="2316" width="52.85546875" bestFit="1" customWidth="1"/>
    <col min="2317" max="2317" width="20.85546875" customWidth="1"/>
    <col min="2318" max="2318" width="19.5703125" bestFit="1" customWidth="1"/>
    <col min="2319" max="2319" width="21.42578125" customWidth="1"/>
    <col min="2320" max="2321" width="25.85546875" customWidth="1"/>
    <col min="2322" max="2322" width="29.85546875" customWidth="1"/>
    <col min="2323" max="2323" width="17.85546875" bestFit="1" customWidth="1"/>
    <col min="2324" max="2324" width="19" bestFit="1" customWidth="1"/>
    <col min="2325" max="2325" width="7.42578125" customWidth="1"/>
    <col min="2562" max="2562" width="18.7109375" customWidth="1"/>
    <col min="2563" max="2563" width="63.140625" customWidth="1"/>
    <col min="2564" max="2564" width="18.42578125" bestFit="1" customWidth="1"/>
    <col min="2566" max="2566" width="11.140625" customWidth="1"/>
    <col min="2567" max="2567" width="16.85546875" customWidth="1"/>
    <col min="2568" max="2568" width="18.7109375" customWidth="1"/>
    <col min="2569" max="2569" width="14.85546875" customWidth="1"/>
    <col min="2570" max="2570" width="13.42578125" customWidth="1"/>
    <col min="2571" max="2571" width="17.140625" customWidth="1"/>
    <col min="2572" max="2572" width="52.85546875" bestFit="1" customWidth="1"/>
    <col min="2573" max="2573" width="20.85546875" customWidth="1"/>
    <col min="2574" max="2574" width="19.5703125" bestFit="1" customWidth="1"/>
    <col min="2575" max="2575" width="21.42578125" customWidth="1"/>
    <col min="2576" max="2577" width="25.85546875" customWidth="1"/>
    <col min="2578" max="2578" width="29.85546875" customWidth="1"/>
    <col min="2579" max="2579" width="17.85546875" bestFit="1" customWidth="1"/>
    <col min="2580" max="2580" width="19" bestFit="1" customWidth="1"/>
    <col min="2581" max="2581" width="7.42578125" customWidth="1"/>
    <col min="2818" max="2818" width="18.7109375" customWidth="1"/>
    <col min="2819" max="2819" width="63.140625" customWidth="1"/>
    <col min="2820" max="2820" width="18.42578125" bestFit="1" customWidth="1"/>
    <col min="2822" max="2822" width="11.140625" customWidth="1"/>
    <col min="2823" max="2823" width="16.85546875" customWidth="1"/>
    <col min="2824" max="2824" width="18.7109375" customWidth="1"/>
    <col min="2825" max="2825" width="14.85546875" customWidth="1"/>
    <col min="2826" max="2826" width="13.42578125" customWidth="1"/>
    <col min="2827" max="2827" width="17.140625" customWidth="1"/>
    <col min="2828" max="2828" width="52.85546875" bestFit="1" customWidth="1"/>
    <col min="2829" max="2829" width="20.85546875" customWidth="1"/>
    <col min="2830" max="2830" width="19.5703125" bestFit="1" customWidth="1"/>
    <col min="2831" max="2831" width="21.42578125" customWidth="1"/>
    <col min="2832" max="2833" width="25.85546875" customWidth="1"/>
    <col min="2834" max="2834" width="29.85546875" customWidth="1"/>
    <col min="2835" max="2835" width="17.85546875" bestFit="1" customWidth="1"/>
    <col min="2836" max="2836" width="19" bestFit="1" customWidth="1"/>
    <col min="2837" max="2837" width="7.42578125" customWidth="1"/>
    <col min="3074" max="3074" width="18.7109375" customWidth="1"/>
    <col min="3075" max="3075" width="63.140625" customWidth="1"/>
    <col min="3076" max="3076" width="18.42578125" bestFit="1" customWidth="1"/>
    <col min="3078" max="3078" width="11.140625" customWidth="1"/>
    <col min="3079" max="3079" width="16.85546875" customWidth="1"/>
    <col min="3080" max="3080" width="18.7109375" customWidth="1"/>
    <col min="3081" max="3081" width="14.85546875" customWidth="1"/>
    <col min="3082" max="3082" width="13.42578125" customWidth="1"/>
    <col min="3083" max="3083" width="17.140625" customWidth="1"/>
    <col min="3084" max="3084" width="52.85546875" bestFit="1" customWidth="1"/>
    <col min="3085" max="3085" width="20.85546875" customWidth="1"/>
    <col min="3086" max="3086" width="19.5703125" bestFit="1" customWidth="1"/>
    <col min="3087" max="3087" width="21.42578125" customWidth="1"/>
    <col min="3088" max="3089" width="25.85546875" customWidth="1"/>
    <col min="3090" max="3090" width="29.85546875" customWidth="1"/>
    <col min="3091" max="3091" width="17.85546875" bestFit="1" customWidth="1"/>
    <col min="3092" max="3092" width="19" bestFit="1" customWidth="1"/>
    <col min="3093" max="3093" width="7.42578125" customWidth="1"/>
    <col min="3330" max="3330" width="18.7109375" customWidth="1"/>
    <col min="3331" max="3331" width="63.140625" customWidth="1"/>
    <col min="3332" max="3332" width="18.42578125" bestFit="1" customWidth="1"/>
    <col min="3334" max="3334" width="11.140625" customWidth="1"/>
    <col min="3335" max="3335" width="16.85546875" customWidth="1"/>
    <col min="3336" max="3336" width="18.7109375" customWidth="1"/>
    <col min="3337" max="3337" width="14.85546875" customWidth="1"/>
    <col min="3338" max="3338" width="13.42578125" customWidth="1"/>
    <col min="3339" max="3339" width="17.140625" customWidth="1"/>
    <col min="3340" max="3340" width="52.85546875" bestFit="1" customWidth="1"/>
    <col min="3341" max="3341" width="20.85546875" customWidth="1"/>
    <col min="3342" max="3342" width="19.5703125" bestFit="1" customWidth="1"/>
    <col min="3343" max="3343" width="21.42578125" customWidth="1"/>
    <col min="3344" max="3345" width="25.85546875" customWidth="1"/>
    <col min="3346" max="3346" width="29.85546875" customWidth="1"/>
    <col min="3347" max="3347" width="17.85546875" bestFit="1" customWidth="1"/>
    <col min="3348" max="3348" width="19" bestFit="1" customWidth="1"/>
    <col min="3349" max="3349" width="7.42578125" customWidth="1"/>
    <col min="3586" max="3586" width="18.7109375" customWidth="1"/>
    <col min="3587" max="3587" width="63.140625" customWidth="1"/>
    <col min="3588" max="3588" width="18.42578125" bestFit="1" customWidth="1"/>
    <col min="3590" max="3590" width="11.140625" customWidth="1"/>
    <col min="3591" max="3591" width="16.85546875" customWidth="1"/>
    <col min="3592" max="3592" width="18.7109375" customWidth="1"/>
    <col min="3593" max="3593" width="14.85546875" customWidth="1"/>
    <col min="3594" max="3594" width="13.42578125" customWidth="1"/>
    <col min="3595" max="3595" width="17.140625" customWidth="1"/>
    <col min="3596" max="3596" width="52.85546875" bestFit="1" customWidth="1"/>
    <col min="3597" max="3597" width="20.85546875" customWidth="1"/>
    <col min="3598" max="3598" width="19.5703125" bestFit="1" customWidth="1"/>
    <col min="3599" max="3599" width="21.42578125" customWidth="1"/>
    <col min="3600" max="3601" width="25.85546875" customWidth="1"/>
    <col min="3602" max="3602" width="29.85546875" customWidth="1"/>
    <col min="3603" max="3603" width="17.85546875" bestFit="1" customWidth="1"/>
    <col min="3604" max="3604" width="19" bestFit="1" customWidth="1"/>
    <col min="3605" max="3605" width="7.42578125" customWidth="1"/>
    <col min="3842" max="3842" width="18.7109375" customWidth="1"/>
    <col min="3843" max="3843" width="63.140625" customWidth="1"/>
    <col min="3844" max="3844" width="18.42578125" bestFit="1" customWidth="1"/>
    <col min="3846" max="3846" width="11.140625" customWidth="1"/>
    <col min="3847" max="3847" width="16.85546875" customWidth="1"/>
    <col min="3848" max="3848" width="18.7109375" customWidth="1"/>
    <col min="3849" max="3849" width="14.85546875" customWidth="1"/>
    <col min="3850" max="3850" width="13.42578125" customWidth="1"/>
    <col min="3851" max="3851" width="17.140625" customWidth="1"/>
    <col min="3852" max="3852" width="52.85546875" bestFit="1" customWidth="1"/>
    <col min="3853" max="3853" width="20.85546875" customWidth="1"/>
    <col min="3854" max="3854" width="19.5703125" bestFit="1" customWidth="1"/>
    <col min="3855" max="3855" width="21.42578125" customWidth="1"/>
    <col min="3856" max="3857" width="25.85546875" customWidth="1"/>
    <col min="3858" max="3858" width="29.85546875" customWidth="1"/>
    <col min="3859" max="3859" width="17.85546875" bestFit="1" customWidth="1"/>
    <col min="3860" max="3860" width="19" bestFit="1" customWidth="1"/>
    <col min="3861" max="3861" width="7.42578125" customWidth="1"/>
    <col min="4098" max="4098" width="18.7109375" customWidth="1"/>
    <col min="4099" max="4099" width="63.140625" customWidth="1"/>
    <col min="4100" max="4100" width="18.42578125" bestFit="1" customWidth="1"/>
    <col min="4102" max="4102" width="11.140625" customWidth="1"/>
    <col min="4103" max="4103" width="16.85546875" customWidth="1"/>
    <col min="4104" max="4104" width="18.7109375" customWidth="1"/>
    <col min="4105" max="4105" width="14.85546875" customWidth="1"/>
    <col min="4106" max="4106" width="13.42578125" customWidth="1"/>
    <col min="4107" max="4107" width="17.140625" customWidth="1"/>
    <col min="4108" max="4108" width="52.85546875" bestFit="1" customWidth="1"/>
    <col min="4109" max="4109" width="20.85546875" customWidth="1"/>
    <col min="4110" max="4110" width="19.5703125" bestFit="1" customWidth="1"/>
    <col min="4111" max="4111" width="21.42578125" customWidth="1"/>
    <col min="4112" max="4113" width="25.85546875" customWidth="1"/>
    <col min="4114" max="4114" width="29.85546875" customWidth="1"/>
    <col min="4115" max="4115" width="17.85546875" bestFit="1" customWidth="1"/>
    <col min="4116" max="4116" width="19" bestFit="1" customWidth="1"/>
    <col min="4117" max="4117" width="7.42578125" customWidth="1"/>
    <col min="4354" max="4354" width="18.7109375" customWidth="1"/>
    <col min="4355" max="4355" width="63.140625" customWidth="1"/>
    <col min="4356" max="4356" width="18.42578125" bestFit="1" customWidth="1"/>
    <col min="4358" max="4358" width="11.140625" customWidth="1"/>
    <col min="4359" max="4359" width="16.85546875" customWidth="1"/>
    <col min="4360" max="4360" width="18.7109375" customWidth="1"/>
    <col min="4361" max="4361" width="14.85546875" customWidth="1"/>
    <col min="4362" max="4362" width="13.42578125" customWidth="1"/>
    <col min="4363" max="4363" width="17.140625" customWidth="1"/>
    <col min="4364" max="4364" width="52.85546875" bestFit="1" customWidth="1"/>
    <col min="4365" max="4365" width="20.85546875" customWidth="1"/>
    <col min="4366" max="4366" width="19.5703125" bestFit="1" customWidth="1"/>
    <col min="4367" max="4367" width="21.42578125" customWidth="1"/>
    <col min="4368" max="4369" width="25.85546875" customWidth="1"/>
    <col min="4370" max="4370" width="29.85546875" customWidth="1"/>
    <col min="4371" max="4371" width="17.85546875" bestFit="1" customWidth="1"/>
    <col min="4372" max="4372" width="19" bestFit="1" customWidth="1"/>
    <col min="4373" max="4373" width="7.42578125" customWidth="1"/>
    <col min="4610" max="4610" width="18.7109375" customWidth="1"/>
    <col min="4611" max="4611" width="63.140625" customWidth="1"/>
    <col min="4612" max="4612" width="18.42578125" bestFit="1" customWidth="1"/>
    <col min="4614" max="4614" width="11.140625" customWidth="1"/>
    <col min="4615" max="4615" width="16.85546875" customWidth="1"/>
    <col min="4616" max="4616" width="18.7109375" customWidth="1"/>
    <col min="4617" max="4617" width="14.85546875" customWidth="1"/>
    <col min="4618" max="4618" width="13.42578125" customWidth="1"/>
    <col min="4619" max="4619" width="17.140625" customWidth="1"/>
    <col min="4620" max="4620" width="52.85546875" bestFit="1" customWidth="1"/>
    <col min="4621" max="4621" width="20.85546875" customWidth="1"/>
    <col min="4622" max="4622" width="19.5703125" bestFit="1" customWidth="1"/>
    <col min="4623" max="4623" width="21.42578125" customWidth="1"/>
    <col min="4624" max="4625" width="25.85546875" customWidth="1"/>
    <col min="4626" max="4626" width="29.85546875" customWidth="1"/>
    <col min="4627" max="4627" width="17.85546875" bestFit="1" customWidth="1"/>
    <col min="4628" max="4628" width="19" bestFit="1" customWidth="1"/>
    <col min="4629" max="4629" width="7.42578125" customWidth="1"/>
    <col min="4866" max="4866" width="18.7109375" customWidth="1"/>
    <col min="4867" max="4867" width="63.140625" customWidth="1"/>
    <col min="4868" max="4868" width="18.42578125" bestFit="1" customWidth="1"/>
    <col min="4870" max="4870" width="11.140625" customWidth="1"/>
    <col min="4871" max="4871" width="16.85546875" customWidth="1"/>
    <col min="4872" max="4872" width="18.7109375" customWidth="1"/>
    <col min="4873" max="4873" width="14.85546875" customWidth="1"/>
    <col min="4874" max="4874" width="13.42578125" customWidth="1"/>
    <col min="4875" max="4875" width="17.140625" customWidth="1"/>
    <col min="4876" max="4876" width="52.85546875" bestFit="1" customWidth="1"/>
    <col min="4877" max="4877" width="20.85546875" customWidth="1"/>
    <col min="4878" max="4878" width="19.5703125" bestFit="1" customWidth="1"/>
    <col min="4879" max="4879" width="21.42578125" customWidth="1"/>
    <col min="4880" max="4881" width="25.85546875" customWidth="1"/>
    <col min="4882" max="4882" width="29.85546875" customWidth="1"/>
    <col min="4883" max="4883" width="17.85546875" bestFit="1" customWidth="1"/>
    <col min="4884" max="4884" width="19" bestFit="1" customWidth="1"/>
    <col min="4885" max="4885" width="7.42578125" customWidth="1"/>
    <col min="5122" max="5122" width="18.7109375" customWidth="1"/>
    <col min="5123" max="5123" width="63.140625" customWidth="1"/>
    <col min="5124" max="5124" width="18.42578125" bestFit="1" customWidth="1"/>
    <col min="5126" max="5126" width="11.140625" customWidth="1"/>
    <col min="5127" max="5127" width="16.85546875" customWidth="1"/>
    <col min="5128" max="5128" width="18.7109375" customWidth="1"/>
    <col min="5129" max="5129" width="14.85546875" customWidth="1"/>
    <col min="5130" max="5130" width="13.42578125" customWidth="1"/>
    <col min="5131" max="5131" width="17.140625" customWidth="1"/>
    <col min="5132" max="5132" width="52.85546875" bestFit="1" customWidth="1"/>
    <col min="5133" max="5133" width="20.85546875" customWidth="1"/>
    <col min="5134" max="5134" width="19.5703125" bestFit="1" customWidth="1"/>
    <col min="5135" max="5135" width="21.42578125" customWidth="1"/>
    <col min="5136" max="5137" width="25.85546875" customWidth="1"/>
    <col min="5138" max="5138" width="29.85546875" customWidth="1"/>
    <col min="5139" max="5139" width="17.85546875" bestFit="1" customWidth="1"/>
    <col min="5140" max="5140" width="19" bestFit="1" customWidth="1"/>
    <col min="5141" max="5141" width="7.42578125" customWidth="1"/>
    <col min="5378" max="5378" width="18.7109375" customWidth="1"/>
    <col min="5379" max="5379" width="63.140625" customWidth="1"/>
    <col min="5380" max="5380" width="18.42578125" bestFit="1" customWidth="1"/>
    <col min="5382" max="5382" width="11.140625" customWidth="1"/>
    <col min="5383" max="5383" width="16.85546875" customWidth="1"/>
    <col min="5384" max="5384" width="18.7109375" customWidth="1"/>
    <col min="5385" max="5385" width="14.85546875" customWidth="1"/>
    <col min="5386" max="5386" width="13.42578125" customWidth="1"/>
    <col min="5387" max="5387" width="17.140625" customWidth="1"/>
    <col min="5388" max="5388" width="52.85546875" bestFit="1" customWidth="1"/>
    <col min="5389" max="5389" width="20.85546875" customWidth="1"/>
    <col min="5390" max="5390" width="19.5703125" bestFit="1" customWidth="1"/>
    <col min="5391" max="5391" width="21.42578125" customWidth="1"/>
    <col min="5392" max="5393" width="25.85546875" customWidth="1"/>
    <col min="5394" max="5394" width="29.85546875" customWidth="1"/>
    <col min="5395" max="5395" width="17.85546875" bestFit="1" customWidth="1"/>
    <col min="5396" max="5396" width="19" bestFit="1" customWidth="1"/>
    <col min="5397" max="5397" width="7.42578125" customWidth="1"/>
    <col min="5634" max="5634" width="18.7109375" customWidth="1"/>
    <col min="5635" max="5635" width="63.140625" customWidth="1"/>
    <col min="5636" max="5636" width="18.42578125" bestFit="1" customWidth="1"/>
    <col min="5638" max="5638" width="11.140625" customWidth="1"/>
    <col min="5639" max="5639" width="16.85546875" customWidth="1"/>
    <col min="5640" max="5640" width="18.7109375" customWidth="1"/>
    <col min="5641" max="5641" width="14.85546875" customWidth="1"/>
    <col min="5642" max="5642" width="13.42578125" customWidth="1"/>
    <col min="5643" max="5643" width="17.140625" customWidth="1"/>
    <col min="5644" max="5644" width="52.85546875" bestFit="1" customWidth="1"/>
    <col min="5645" max="5645" width="20.85546875" customWidth="1"/>
    <col min="5646" max="5646" width="19.5703125" bestFit="1" customWidth="1"/>
    <col min="5647" max="5647" width="21.42578125" customWidth="1"/>
    <col min="5648" max="5649" width="25.85546875" customWidth="1"/>
    <col min="5650" max="5650" width="29.85546875" customWidth="1"/>
    <col min="5651" max="5651" width="17.85546875" bestFit="1" customWidth="1"/>
    <col min="5652" max="5652" width="19" bestFit="1" customWidth="1"/>
    <col min="5653" max="5653" width="7.42578125" customWidth="1"/>
    <col min="5890" max="5890" width="18.7109375" customWidth="1"/>
    <col min="5891" max="5891" width="63.140625" customWidth="1"/>
    <col min="5892" max="5892" width="18.42578125" bestFit="1" customWidth="1"/>
    <col min="5894" max="5894" width="11.140625" customWidth="1"/>
    <col min="5895" max="5895" width="16.85546875" customWidth="1"/>
    <col min="5896" max="5896" width="18.7109375" customWidth="1"/>
    <col min="5897" max="5897" width="14.85546875" customWidth="1"/>
    <col min="5898" max="5898" width="13.42578125" customWidth="1"/>
    <col min="5899" max="5899" width="17.140625" customWidth="1"/>
    <col min="5900" max="5900" width="52.85546875" bestFit="1" customWidth="1"/>
    <col min="5901" max="5901" width="20.85546875" customWidth="1"/>
    <col min="5902" max="5902" width="19.5703125" bestFit="1" customWidth="1"/>
    <col min="5903" max="5903" width="21.42578125" customWidth="1"/>
    <col min="5904" max="5905" width="25.85546875" customWidth="1"/>
    <col min="5906" max="5906" width="29.85546875" customWidth="1"/>
    <col min="5907" max="5907" width="17.85546875" bestFit="1" customWidth="1"/>
    <col min="5908" max="5908" width="19" bestFit="1" customWidth="1"/>
    <col min="5909" max="5909" width="7.42578125" customWidth="1"/>
    <col min="6146" max="6146" width="18.7109375" customWidth="1"/>
    <col min="6147" max="6147" width="63.140625" customWidth="1"/>
    <col min="6148" max="6148" width="18.42578125" bestFit="1" customWidth="1"/>
    <col min="6150" max="6150" width="11.140625" customWidth="1"/>
    <col min="6151" max="6151" width="16.85546875" customWidth="1"/>
    <col min="6152" max="6152" width="18.7109375" customWidth="1"/>
    <col min="6153" max="6153" width="14.85546875" customWidth="1"/>
    <col min="6154" max="6154" width="13.42578125" customWidth="1"/>
    <col min="6155" max="6155" width="17.140625" customWidth="1"/>
    <col min="6156" max="6156" width="52.85546875" bestFit="1" customWidth="1"/>
    <col min="6157" max="6157" width="20.85546875" customWidth="1"/>
    <col min="6158" max="6158" width="19.5703125" bestFit="1" customWidth="1"/>
    <col min="6159" max="6159" width="21.42578125" customWidth="1"/>
    <col min="6160" max="6161" width="25.85546875" customWidth="1"/>
    <col min="6162" max="6162" width="29.85546875" customWidth="1"/>
    <col min="6163" max="6163" width="17.85546875" bestFit="1" customWidth="1"/>
    <col min="6164" max="6164" width="19" bestFit="1" customWidth="1"/>
    <col min="6165" max="6165" width="7.42578125" customWidth="1"/>
    <col min="6402" max="6402" width="18.7109375" customWidth="1"/>
    <col min="6403" max="6403" width="63.140625" customWidth="1"/>
    <col min="6404" max="6404" width="18.42578125" bestFit="1" customWidth="1"/>
    <col min="6406" max="6406" width="11.140625" customWidth="1"/>
    <col min="6407" max="6407" width="16.85546875" customWidth="1"/>
    <col min="6408" max="6408" width="18.7109375" customWidth="1"/>
    <col min="6409" max="6409" width="14.85546875" customWidth="1"/>
    <col min="6410" max="6410" width="13.42578125" customWidth="1"/>
    <col min="6411" max="6411" width="17.140625" customWidth="1"/>
    <col min="6412" max="6412" width="52.85546875" bestFit="1" customWidth="1"/>
    <col min="6413" max="6413" width="20.85546875" customWidth="1"/>
    <col min="6414" max="6414" width="19.5703125" bestFit="1" customWidth="1"/>
    <col min="6415" max="6415" width="21.42578125" customWidth="1"/>
    <col min="6416" max="6417" width="25.85546875" customWidth="1"/>
    <col min="6418" max="6418" width="29.85546875" customWidth="1"/>
    <col min="6419" max="6419" width="17.85546875" bestFit="1" customWidth="1"/>
    <col min="6420" max="6420" width="19" bestFit="1" customWidth="1"/>
    <col min="6421" max="6421" width="7.42578125" customWidth="1"/>
    <col min="6658" max="6658" width="18.7109375" customWidth="1"/>
    <col min="6659" max="6659" width="63.140625" customWidth="1"/>
    <col min="6660" max="6660" width="18.42578125" bestFit="1" customWidth="1"/>
    <col min="6662" max="6662" width="11.140625" customWidth="1"/>
    <col min="6663" max="6663" width="16.85546875" customWidth="1"/>
    <col min="6664" max="6664" width="18.7109375" customWidth="1"/>
    <col min="6665" max="6665" width="14.85546875" customWidth="1"/>
    <col min="6666" max="6666" width="13.42578125" customWidth="1"/>
    <col min="6667" max="6667" width="17.140625" customWidth="1"/>
    <col min="6668" max="6668" width="52.85546875" bestFit="1" customWidth="1"/>
    <col min="6669" max="6669" width="20.85546875" customWidth="1"/>
    <col min="6670" max="6670" width="19.5703125" bestFit="1" customWidth="1"/>
    <col min="6671" max="6671" width="21.42578125" customWidth="1"/>
    <col min="6672" max="6673" width="25.85546875" customWidth="1"/>
    <col min="6674" max="6674" width="29.85546875" customWidth="1"/>
    <col min="6675" max="6675" width="17.85546875" bestFit="1" customWidth="1"/>
    <col min="6676" max="6676" width="19" bestFit="1" customWidth="1"/>
    <col min="6677" max="6677" width="7.42578125" customWidth="1"/>
    <col min="6914" max="6914" width="18.7109375" customWidth="1"/>
    <col min="6915" max="6915" width="63.140625" customWidth="1"/>
    <col min="6916" max="6916" width="18.42578125" bestFit="1" customWidth="1"/>
    <col min="6918" max="6918" width="11.140625" customWidth="1"/>
    <col min="6919" max="6919" width="16.85546875" customWidth="1"/>
    <col min="6920" max="6920" width="18.7109375" customWidth="1"/>
    <col min="6921" max="6921" width="14.85546875" customWidth="1"/>
    <col min="6922" max="6922" width="13.42578125" customWidth="1"/>
    <col min="6923" max="6923" width="17.140625" customWidth="1"/>
    <col min="6924" max="6924" width="52.85546875" bestFit="1" customWidth="1"/>
    <col min="6925" max="6925" width="20.85546875" customWidth="1"/>
    <col min="6926" max="6926" width="19.5703125" bestFit="1" customWidth="1"/>
    <col min="6927" max="6927" width="21.42578125" customWidth="1"/>
    <col min="6928" max="6929" width="25.85546875" customWidth="1"/>
    <col min="6930" max="6930" width="29.85546875" customWidth="1"/>
    <col min="6931" max="6931" width="17.85546875" bestFit="1" customWidth="1"/>
    <col min="6932" max="6932" width="19" bestFit="1" customWidth="1"/>
    <col min="6933" max="6933" width="7.42578125" customWidth="1"/>
    <col min="7170" max="7170" width="18.7109375" customWidth="1"/>
    <col min="7171" max="7171" width="63.140625" customWidth="1"/>
    <col min="7172" max="7172" width="18.42578125" bestFit="1" customWidth="1"/>
    <col min="7174" max="7174" width="11.140625" customWidth="1"/>
    <col min="7175" max="7175" width="16.85546875" customWidth="1"/>
    <col min="7176" max="7176" width="18.7109375" customWidth="1"/>
    <col min="7177" max="7177" width="14.85546875" customWidth="1"/>
    <col min="7178" max="7178" width="13.42578125" customWidth="1"/>
    <col min="7179" max="7179" width="17.140625" customWidth="1"/>
    <col min="7180" max="7180" width="52.85546875" bestFit="1" customWidth="1"/>
    <col min="7181" max="7181" width="20.85546875" customWidth="1"/>
    <col min="7182" max="7182" width="19.5703125" bestFit="1" customWidth="1"/>
    <col min="7183" max="7183" width="21.42578125" customWidth="1"/>
    <col min="7184" max="7185" width="25.85546875" customWidth="1"/>
    <col min="7186" max="7186" width="29.85546875" customWidth="1"/>
    <col min="7187" max="7187" width="17.85546875" bestFit="1" customWidth="1"/>
    <col min="7188" max="7188" width="19" bestFit="1" customWidth="1"/>
    <col min="7189" max="7189" width="7.42578125" customWidth="1"/>
    <col min="7426" max="7426" width="18.7109375" customWidth="1"/>
    <col min="7427" max="7427" width="63.140625" customWidth="1"/>
    <col min="7428" max="7428" width="18.42578125" bestFit="1" customWidth="1"/>
    <col min="7430" max="7430" width="11.140625" customWidth="1"/>
    <col min="7431" max="7431" width="16.85546875" customWidth="1"/>
    <col min="7432" max="7432" width="18.7109375" customWidth="1"/>
    <col min="7433" max="7433" width="14.85546875" customWidth="1"/>
    <col min="7434" max="7434" width="13.42578125" customWidth="1"/>
    <col min="7435" max="7435" width="17.140625" customWidth="1"/>
    <col min="7436" max="7436" width="52.85546875" bestFit="1" customWidth="1"/>
    <col min="7437" max="7437" width="20.85546875" customWidth="1"/>
    <col min="7438" max="7438" width="19.5703125" bestFit="1" customWidth="1"/>
    <col min="7439" max="7439" width="21.42578125" customWidth="1"/>
    <col min="7440" max="7441" width="25.85546875" customWidth="1"/>
    <col min="7442" max="7442" width="29.85546875" customWidth="1"/>
    <col min="7443" max="7443" width="17.85546875" bestFit="1" customWidth="1"/>
    <col min="7444" max="7444" width="19" bestFit="1" customWidth="1"/>
    <col min="7445" max="7445" width="7.42578125" customWidth="1"/>
    <col min="7682" max="7682" width="18.7109375" customWidth="1"/>
    <col min="7683" max="7683" width="63.140625" customWidth="1"/>
    <col min="7684" max="7684" width="18.42578125" bestFit="1" customWidth="1"/>
    <col min="7686" max="7686" width="11.140625" customWidth="1"/>
    <col min="7687" max="7687" width="16.85546875" customWidth="1"/>
    <col min="7688" max="7688" width="18.7109375" customWidth="1"/>
    <col min="7689" max="7689" width="14.85546875" customWidth="1"/>
    <col min="7690" max="7690" width="13.42578125" customWidth="1"/>
    <col min="7691" max="7691" width="17.140625" customWidth="1"/>
    <col min="7692" max="7692" width="52.85546875" bestFit="1" customWidth="1"/>
    <col min="7693" max="7693" width="20.85546875" customWidth="1"/>
    <col min="7694" max="7694" width="19.5703125" bestFit="1" customWidth="1"/>
    <col min="7695" max="7695" width="21.42578125" customWidth="1"/>
    <col min="7696" max="7697" width="25.85546875" customWidth="1"/>
    <col min="7698" max="7698" width="29.85546875" customWidth="1"/>
    <col min="7699" max="7699" width="17.85546875" bestFit="1" customWidth="1"/>
    <col min="7700" max="7700" width="19" bestFit="1" customWidth="1"/>
    <col min="7701" max="7701" width="7.42578125" customWidth="1"/>
    <col min="7938" max="7938" width="18.7109375" customWidth="1"/>
    <col min="7939" max="7939" width="63.140625" customWidth="1"/>
    <col min="7940" max="7940" width="18.42578125" bestFit="1" customWidth="1"/>
    <col min="7942" max="7942" width="11.140625" customWidth="1"/>
    <col min="7943" max="7943" width="16.85546875" customWidth="1"/>
    <col min="7944" max="7944" width="18.7109375" customWidth="1"/>
    <col min="7945" max="7945" width="14.85546875" customWidth="1"/>
    <col min="7946" max="7946" width="13.42578125" customWidth="1"/>
    <col min="7947" max="7947" width="17.140625" customWidth="1"/>
    <col min="7948" max="7948" width="52.85546875" bestFit="1" customWidth="1"/>
    <col min="7949" max="7949" width="20.85546875" customWidth="1"/>
    <col min="7950" max="7950" width="19.5703125" bestFit="1" customWidth="1"/>
    <col min="7951" max="7951" width="21.42578125" customWidth="1"/>
    <col min="7952" max="7953" width="25.85546875" customWidth="1"/>
    <col min="7954" max="7954" width="29.85546875" customWidth="1"/>
    <col min="7955" max="7955" width="17.85546875" bestFit="1" customWidth="1"/>
    <col min="7956" max="7956" width="19" bestFit="1" customWidth="1"/>
    <col min="7957" max="7957" width="7.42578125" customWidth="1"/>
    <col min="8194" max="8194" width="18.7109375" customWidth="1"/>
    <col min="8195" max="8195" width="63.140625" customWidth="1"/>
    <col min="8196" max="8196" width="18.42578125" bestFit="1" customWidth="1"/>
    <col min="8198" max="8198" width="11.140625" customWidth="1"/>
    <col min="8199" max="8199" width="16.85546875" customWidth="1"/>
    <col min="8200" max="8200" width="18.7109375" customWidth="1"/>
    <col min="8201" max="8201" width="14.85546875" customWidth="1"/>
    <col min="8202" max="8202" width="13.42578125" customWidth="1"/>
    <col min="8203" max="8203" width="17.140625" customWidth="1"/>
    <col min="8204" max="8204" width="52.85546875" bestFit="1" customWidth="1"/>
    <col min="8205" max="8205" width="20.85546875" customWidth="1"/>
    <col min="8206" max="8206" width="19.5703125" bestFit="1" customWidth="1"/>
    <col min="8207" max="8207" width="21.42578125" customWidth="1"/>
    <col min="8208" max="8209" width="25.85546875" customWidth="1"/>
    <col min="8210" max="8210" width="29.85546875" customWidth="1"/>
    <col min="8211" max="8211" width="17.85546875" bestFit="1" customWidth="1"/>
    <col min="8212" max="8212" width="19" bestFit="1" customWidth="1"/>
    <col min="8213" max="8213" width="7.42578125" customWidth="1"/>
    <col min="8450" max="8450" width="18.7109375" customWidth="1"/>
    <col min="8451" max="8451" width="63.140625" customWidth="1"/>
    <col min="8452" max="8452" width="18.42578125" bestFit="1" customWidth="1"/>
    <col min="8454" max="8454" width="11.140625" customWidth="1"/>
    <col min="8455" max="8455" width="16.85546875" customWidth="1"/>
    <col min="8456" max="8456" width="18.7109375" customWidth="1"/>
    <col min="8457" max="8457" width="14.85546875" customWidth="1"/>
    <col min="8458" max="8458" width="13.42578125" customWidth="1"/>
    <col min="8459" max="8459" width="17.140625" customWidth="1"/>
    <col min="8460" max="8460" width="52.85546875" bestFit="1" customWidth="1"/>
    <col min="8461" max="8461" width="20.85546875" customWidth="1"/>
    <col min="8462" max="8462" width="19.5703125" bestFit="1" customWidth="1"/>
    <col min="8463" max="8463" width="21.42578125" customWidth="1"/>
    <col min="8464" max="8465" width="25.85546875" customWidth="1"/>
    <col min="8466" max="8466" width="29.85546875" customWidth="1"/>
    <col min="8467" max="8467" width="17.85546875" bestFit="1" customWidth="1"/>
    <col min="8468" max="8468" width="19" bestFit="1" customWidth="1"/>
    <col min="8469" max="8469" width="7.42578125" customWidth="1"/>
    <col min="8706" max="8706" width="18.7109375" customWidth="1"/>
    <col min="8707" max="8707" width="63.140625" customWidth="1"/>
    <col min="8708" max="8708" width="18.42578125" bestFit="1" customWidth="1"/>
    <col min="8710" max="8710" width="11.140625" customWidth="1"/>
    <col min="8711" max="8711" width="16.85546875" customWidth="1"/>
    <col min="8712" max="8712" width="18.7109375" customWidth="1"/>
    <col min="8713" max="8713" width="14.85546875" customWidth="1"/>
    <col min="8714" max="8714" width="13.42578125" customWidth="1"/>
    <col min="8715" max="8715" width="17.140625" customWidth="1"/>
    <col min="8716" max="8716" width="52.85546875" bestFit="1" customWidth="1"/>
    <col min="8717" max="8717" width="20.85546875" customWidth="1"/>
    <col min="8718" max="8718" width="19.5703125" bestFit="1" customWidth="1"/>
    <col min="8719" max="8719" width="21.42578125" customWidth="1"/>
    <col min="8720" max="8721" width="25.85546875" customWidth="1"/>
    <col min="8722" max="8722" width="29.85546875" customWidth="1"/>
    <col min="8723" max="8723" width="17.85546875" bestFit="1" customWidth="1"/>
    <col min="8724" max="8724" width="19" bestFit="1" customWidth="1"/>
    <col min="8725" max="8725" width="7.42578125" customWidth="1"/>
    <col min="8962" max="8962" width="18.7109375" customWidth="1"/>
    <col min="8963" max="8963" width="63.140625" customWidth="1"/>
    <col min="8964" max="8964" width="18.42578125" bestFit="1" customWidth="1"/>
    <col min="8966" max="8966" width="11.140625" customWidth="1"/>
    <col min="8967" max="8967" width="16.85546875" customWidth="1"/>
    <col min="8968" max="8968" width="18.7109375" customWidth="1"/>
    <col min="8969" max="8969" width="14.85546875" customWidth="1"/>
    <col min="8970" max="8970" width="13.42578125" customWidth="1"/>
    <col min="8971" max="8971" width="17.140625" customWidth="1"/>
    <col min="8972" max="8972" width="52.85546875" bestFit="1" customWidth="1"/>
    <col min="8973" max="8973" width="20.85546875" customWidth="1"/>
    <col min="8974" max="8974" width="19.5703125" bestFit="1" customWidth="1"/>
    <col min="8975" max="8975" width="21.42578125" customWidth="1"/>
    <col min="8976" max="8977" width="25.85546875" customWidth="1"/>
    <col min="8978" max="8978" width="29.85546875" customWidth="1"/>
    <col min="8979" max="8979" width="17.85546875" bestFit="1" customWidth="1"/>
    <col min="8980" max="8980" width="19" bestFit="1" customWidth="1"/>
    <col min="8981" max="8981" width="7.42578125" customWidth="1"/>
    <col min="9218" max="9218" width="18.7109375" customWidth="1"/>
    <col min="9219" max="9219" width="63.140625" customWidth="1"/>
    <col min="9220" max="9220" width="18.42578125" bestFit="1" customWidth="1"/>
    <col min="9222" max="9222" width="11.140625" customWidth="1"/>
    <col min="9223" max="9223" width="16.85546875" customWidth="1"/>
    <col min="9224" max="9224" width="18.7109375" customWidth="1"/>
    <col min="9225" max="9225" width="14.85546875" customWidth="1"/>
    <col min="9226" max="9226" width="13.42578125" customWidth="1"/>
    <col min="9227" max="9227" width="17.140625" customWidth="1"/>
    <col min="9228" max="9228" width="52.85546875" bestFit="1" customWidth="1"/>
    <col min="9229" max="9229" width="20.85546875" customWidth="1"/>
    <col min="9230" max="9230" width="19.5703125" bestFit="1" customWidth="1"/>
    <col min="9231" max="9231" width="21.42578125" customWidth="1"/>
    <col min="9232" max="9233" width="25.85546875" customWidth="1"/>
    <col min="9234" max="9234" width="29.85546875" customWidth="1"/>
    <col min="9235" max="9235" width="17.85546875" bestFit="1" customWidth="1"/>
    <col min="9236" max="9236" width="19" bestFit="1" customWidth="1"/>
    <col min="9237" max="9237" width="7.42578125" customWidth="1"/>
    <col min="9474" max="9474" width="18.7109375" customWidth="1"/>
    <col min="9475" max="9475" width="63.140625" customWidth="1"/>
    <col min="9476" max="9476" width="18.42578125" bestFit="1" customWidth="1"/>
    <col min="9478" max="9478" width="11.140625" customWidth="1"/>
    <col min="9479" max="9479" width="16.85546875" customWidth="1"/>
    <col min="9480" max="9480" width="18.7109375" customWidth="1"/>
    <col min="9481" max="9481" width="14.85546875" customWidth="1"/>
    <col min="9482" max="9482" width="13.42578125" customWidth="1"/>
    <col min="9483" max="9483" width="17.140625" customWidth="1"/>
    <col min="9484" max="9484" width="52.85546875" bestFit="1" customWidth="1"/>
    <col min="9485" max="9485" width="20.85546875" customWidth="1"/>
    <col min="9486" max="9486" width="19.5703125" bestFit="1" customWidth="1"/>
    <col min="9487" max="9487" width="21.42578125" customWidth="1"/>
    <col min="9488" max="9489" width="25.85546875" customWidth="1"/>
    <col min="9490" max="9490" width="29.85546875" customWidth="1"/>
    <col min="9491" max="9491" width="17.85546875" bestFit="1" customWidth="1"/>
    <col min="9492" max="9492" width="19" bestFit="1" customWidth="1"/>
    <col min="9493" max="9493" width="7.42578125" customWidth="1"/>
    <col min="9730" max="9730" width="18.7109375" customWidth="1"/>
    <col min="9731" max="9731" width="63.140625" customWidth="1"/>
    <col min="9732" max="9732" width="18.42578125" bestFit="1" customWidth="1"/>
    <col min="9734" max="9734" width="11.140625" customWidth="1"/>
    <col min="9735" max="9735" width="16.85546875" customWidth="1"/>
    <col min="9736" max="9736" width="18.7109375" customWidth="1"/>
    <col min="9737" max="9737" width="14.85546875" customWidth="1"/>
    <col min="9738" max="9738" width="13.42578125" customWidth="1"/>
    <col min="9739" max="9739" width="17.140625" customWidth="1"/>
    <col min="9740" max="9740" width="52.85546875" bestFit="1" customWidth="1"/>
    <col min="9741" max="9741" width="20.85546875" customWidth="1"/>
    <col min="9742" max="9742" width="19.5703125" bestFit="1" customWidth="1"/>
    <col min="9743" max="9743" width="21.42578125" customWidth="1"/>
    <col min="9744" max="9745" width="25.85546875" customWidth="1"/>
    <col min="9746" max="9746" width="29.85546875" customWidth="1"/>
    <col min="9747" max="9747" width="17.85546875" bestFit="1" customWidth="1"/>
    <col min="9748" max="9748" width="19" bestFit="1" customWidth="1"/>
    <col min="9749" max="9749" width="7.42578125" customWidth="1"/>
    <col min="9986" max="9986" width="18.7109375" customWidth="1"/>
    <col min="9987" max="9987" width="63.140625" customWidth="1"/>
    <col min="9988" max="9988" width="18.42578125" bestFit="1" customWidth="1"/>
    <col min="9990" max="9990" width="11.140625" customWidth="1"/>
    <col min="9991" max="9991" width="16.85546875" customWidth="1"/>
    <col min="9992" max="9992" width="18.7109375" customWidth="1"/>
    <col min="9993" max="9993" width="14.85546875" customWidth="1"/>
    <col min="9994" max="9994" width="13.42578125" customWidth="1"/>
    <col min="9995" max="9995" width="17.140625" customWidth="1"/>
    <col min="9996" max="9996" width="52.85546875" bestFit="1" customWidth="1"/>
    <col min="9997" max="9997" width="20.85546875" customWidth="1"/>
    <col min="9998" max="9998" width="19.5703125" bestFit="1" customWidth="1"/>
    <col min="9999" max="9999" width="21.42578125" customWidth="1"/>
    <col min="10000" max="10001" width="25.85546875" customWidth="1"/>
    <col min="10002" max="10002" width="29.85546875" customWidth="1"/>
    <col min="10003" max="10003" width="17.85546875" bestFit="1" customWidth="1"/>
    <col min="10004" max="10004" width="19" bestFit="1" customWidth="1"/>
    <col min="10005" max="10005" width="7.42578125" customWidth="1"/>
    <col min="10242" max="10242" width="18.7109375" customWidth="1"/>
    <col min="10243" max="10243" width="63.140625" customWidth="1"/>
    <col min="10244" max="10244" width="18.42578125" bestFit="1" customWidth="1"/>
    <col min="10246" max="10246" width="11.140625" customWidth="1"/>
    <col min="10247" max="10247" width="16.85546875" customWidth="1"/>
    <col min="10248" max="10248" width="18.7109375" customWidth="1"/>
    <col min="10249" max="10249" width="14.85546875" customWidth="1"/>
    <col min="10250" max="10250" width="13.42578125" customWidth="1"/>
    <col min="10251" max="10251" width="17.140625" customWidth="1"/>
    <col min="10252" max="10252" width="52.85546875" bestFit="1" customWidth="1"/>
    <col min="10253" max="10253" width="20.85546875" customWidth="1"/>
    <col min="10254" max="10254" width="19.5703125" bestFit="1" customWidth="1"/>
    <col min="10255" max="10255" width="21.42578125" customWidth="1"/>
    <col min="10256" max="10257" width="25.85546875" customWidth="1"/>
    <col min="10258" max="10258" width="29.85546875" customWidth="1"/>
    <col min="10259" max="10259" width="17.85546875" bestFit="1" customWidth="1"/>
    <col min="10260" max="10260" width="19" bestFit="1" customWidth="1"/>
    <col min="10261" max="10261" width="7.42578125" customWidth="1"/>
    <col min="10498" max="10498" width="18.7109375" customWidth="1"/>
    <col min="10499" max="10499" width="63.140625" customWidth="1"/>
    <col min="10500" max="10500" width="18.42578125" bestFit="1" customWidth="1"/>
    <col min="10502" max="10502" width="11.140625" customWidth="1"/>
    <col min="10503" max="10503" width="16.85546875" customWidth="1"/>
    <col min="10504" max="10504" width="18.7109375" customWidth="1"/>
    <col min="10505" max="10505" width="14.85546875" customWidth="1"/>
    <col min="10506" max="10506" width="13.42578125" customWidth="1"/>
    <col min="10507" max="10507" width="17.140625" customWidth="1"/>
    <col min="10508" max="10508" width="52.85546875" bestFit="1" customWidth="1"/>
    <col min="10509" max="10509" width="20.85546875" customWidth="1"/>
    <col min="10510" max="10510" width="19.5703125" bestFit="1" customWidth="1"/>
    <col min="10511" max="10511" width="21.42578125" customWidth="1"/>
    <col min="10512" max="10513" width="25.85546875" customWidth="1"/>
    <col min="10514" max="10514" width="29.85546875" customWidth="1"/>
    <col min="10515" max="10515" width="17.85546875" bestFit="1" customWidth="1"/>
    <col min="10516" max="10516" width="19" bestFit="1" customWidth="1"/>
    <col min="10517" max="10517" width="7.42578125" customWidth="1"/>
    <col min="10754" max="10754" width="18.7109375" customWidth="1"/>
    <col min="10755" max="10755" width="63.140625" customWidth="1"/>
    <col min="10756" max="10756" width="18.42578125" bestFit="1" customWidth="1"/>
    <col min="10758" max="10758" width="11.140625" customWidth="1"/>
    <col min="10759" max="10759" width="16.85546875" customWidth="1"/>
    <col min="10760" max="10760" width="18.7109375" customWidth="1"/>
    <col min="10761" max="10761" width="14.85546875" customWidth="1"/>
    <col min="10762" max="10762" width="13.42578125" customWidth="1"/>
    <col min="10763" max="10763" width="17.140625" customWidth="1"/>
    <col min="10764" max="10764" width="52.85546875" bestFit="1" customWidth="1"/>
    <col min="10765" max="10765" width="20.85546875" customWidth="1"/>
    <col min="10766" max="10766" width="19.5703125" bestFit="1" customWidth="1"/>
    <col min="10767" max="10767" width="21.42578125" customWidth="1"/>
    <col min="10768" max="10769" width="25.85546875" customWidth="1"/>
    <col min="10770" max="10770" width="29.85546875" customWidth="1"/>
    <col min="10771" max="10771" width="17.85546875" bestFit="1" customWidth="1"/>
    <col min="10772" max="10772" width="19" bestFit="1" customWidth="1"/>
    <col min="10773" max="10773" width="7.42578125" customWidth="1"/>
    <col min="11010" max="11010" width="18.7109375" customWidth="1"/>
    <col min="11011" max="11011" width="63.140625" customWidth="1"/>
    <col min="11012" max="11012" width="18.42578125" bestFit="1" customWidth="1"/>
    <col min="11014" max="11014" width="11.140625" customWidth="1"/>
    <col min="11015" max="11015" width="16.85546875" customWidth="1"/>
    <col min="11016" max="11016" width="18.7109375" customWidth="1"/>
    <col min="11017" max="11017" width="14.85546875" customWidth="1"/>
    <col min="11018" max="11018" width="13.42578125" customWidth="1"/>
    <col min="11019" max="11019" width="17.140625" customWidth="1"/>
    <col min="11020" max="11020" width="52.85546875" bestFit="1" customWidth="1"/>
    <col min="11021" max="11021" width="20.85546875" customWidth="1"/>
    <col min="11022" max="11022" width="19.5703125" bestFit="1" customWidth="1"/>
    <col min="11023" max="11023" width="21.42578125" customWidth="1"/>
    <col min="11024" max="11025" width="25.85546875" customWidth="1"/>
    <col min="11026" max="11026" width="29.85546875" customWidth="1"/>
    <col min="11027" max="11027" width="17.85546875" bestFit="1" customWidth="1"/>
    <col min="11028" max="11028" width="19" bestFit="1" customWidth="1"/>
    <col min="11029" max="11029" width="7.42578125" customWidth="1"/>
    <col min="11266" max="11266" width="18.7109375" customWidth="1"/>
    <col min="11267" max="11267" width="63.140625" customWidth="1"/>
    <col min="11268" max="11268" width="18.42578125" bestFit="1" customWidth="1"/>
    <col min="11270" max="11270" width="11.140625" customWidth="1"/>
    <col min="11271" max="11271" width="16.85546875" customWidth="1"/>
    <col min="11272" max="11272" width="18.7109375" customWidth="1"/>
    <col min="11273" max="11273" width="14.85546875" customWidth="1"/>
    <col min="11274" max="11274" width="13.42578125" customWidth="1"/>
    <col min="11275" max="11275" width="17.140625" customWidth="1"/>
    <col min="11276" max="11276" width="52.85546875" bestFit="1" customWidth="1"/>
    <col min="11277" max="11277" width="20.85546875" customWidth="1"/>
    <col min="11278" max="11278" width="19.5703125" bestFit="1" customWidth="1"/>
    <col min="11279" max="11279" width="21.42578125" customWidth="1"/>
    <col min="11280" max="11281" width="25.85546875" customWidth="1"/>
    <col min="11282" max="11282" width="29.85546875" customWidth="1"/>
    <col min="11283" max="11283" width="17.85546875" bestFit="1" customWidth="1"/>
    <col min="11284" max="11284" width="19" bestFit="1" customWidth="1"/>
    <col min="11285" max="11285" width="7.42578125" customWidth="1"/>
    <col min="11522" max="11522" width="18.7109375" customWidth="1"/>
    <col min="11523" max="11523" width="63.140625" customWidth="1"/>
    <col min="11524" max="11524" width="18.42578125" bestFit="1" customWidth="1"/>
    <col min="11526" max="11526" width="11.140625" customWidth="1"/>
    <col min="11527" max="11527" width="16.85546875" customWidth="1"/>
    <col min="11528" max="11528" width="18.7109375" customWidth="1"/>
    <col min="11529" max="11529" width="14.85546875" customWidth="1"/>
    <col min="11530" max="11530" width="13.42578125" customWidth="1"/>
    <col min="11531" max="11531" width="17.140625" customWidth="1"/>
    <col min="11532" max="11532" width="52.85546875" bestFit="1" customWidth="1"/>
    <col min="11533" max="11533" width="20.85546875" customWidth="1"/>
    <col min="11534" max="11534" width="19.5703125" bestFit="1" customWidth="1"/>
    <col min="11535" max="11535" width="21.42578125" customWidth="1"/>
    <col min="11536" max="11537" width="25.85546875" customWidth="1"/>
    <col min="11538" max="11538" width="29.85546875" customWidth="1"/>
    <col min="11539" max="11539" width="17.85546875" bestFit="1" customWidth="1"/>
    <col min="11540" max="11540" width="19" bestFit="1" customWidth="1"/>
    <col min="11541" max="11541" width="7.42578125" customWidth="1"/>
    <col min="11778" max="11778" width="18.7109375" customWidth="1"/>
    <col min="11779" max="11779" width="63.140625" customWidth="1"/>
    <col min="11780" max="11780" width="18.42578125" bestFit="1" customWidth="1"/>
    <col min="11782" max="11782" width="11.140625" customWidth="1"/>
    <col min="11783" max="11783" width="16.85546875" customWidth="1"/>
    <col min="11784" max="11784" width="18.7109375" customWidth="1"/>
    <col min="11785" max="11785" width="14.85546875" customWidth="1"/>
    <col min="11786" max="11786" width="13.42578125" customWidth="1"/>
    <col min="11787" max="11787" width="17.140625" customWidth="1"/>
    <col min="11788" max="11788" width="52.85546875" bestFit="1" customWidth="1"/>
    <col min="11789" max="11789" width="20.85546875" customWidth="1"/>
    <col min="11790" max="11790" width="19.5703125" bestFit="1" customWidth="1"/>
    <col min="11791" max="11791" width="21.42578125" customWidth="1"/>
    <col min="11792" max="11793" width="25.85546875" customWidth="1"/>
    <col min="11794" max="11794" width="29.85546875" customWidth="1"/>
    <col min="11795" max="11795" width="17.85546875" bestFit="1" customWidth="1"/>
    <col min="11796" max="11796" width="19" bestFit="1" customWidth="1"/>
    <col min="11797" max="11797" width="7.42578125" customWidth="1"/>
    <col min="12034" max="12034" width="18.7109375" customWidth="1"/>
    <col min="12035" max="12035" width="63.140625" customWidth="1"/>
    <col min="12036" max="12036" width="18.42578125" bestFit="1" customWidth="1"/>
    <col min="12038" max="12038" width="11.140625" customWidth="1"/>
    <col min="12039" max="12039" width="16.85546875" customWidth="1"/>
    <col min="12040" max="12040" width="18.7109375" customWidth="1"/>
    <col min="12041" max="12041" width="14.85546875" customWidth="1"/>
    <col min="12042" max="12042" width="13.42578125" customWidth="1"/>
    <col min="12043" max="12043" width="17.140625" customWidth="1"/>
    <col min="12044" max="12044" width="52.85546875" bestFit="1" customWidth="1"/>
    <col min="12045" max="12045" width="20.85546875" customWidth="1"/>
    <col min="12046" max="12046" width="19.5703125" bestFit="1" customWidth="1"/>
    <col min="12047" max="12047" width="21.42578125" customWidth="1"/>
    <col min="12048" max="12049" width="25.85546875" customWidth="1"/>
    <col min="12050" max="12050" width="29.85546875" customWidth="1"/>
    <col min="12051" max="12051" width="17.85546875" bestFit="1" customWidth="1"/>
    <col min="12052" max="12052" width="19" bestFit="1" customWidth="1"/>
    <col min="12053" max="12053" width="7.42578125" customWidth="1"/>
    <col min="12290" max="12290" width="18.7109375" customWidth="1"/>
    <col min="12291" max="12291" width="63.140625" customWidth="1"/>
    <col min="12292" max="12292" width="18.42578125" bestFit="1" customWidth="1"/>
    <col min="12294" max="12294" width="11.140625" customWidth="1"/>
    <col min="12295" max="12295" width="16.85546875" customWidth="1"/>
    <col min="12296" max="12296" width="18.7109375" customWidth="1"/>
    <col min="12297" max="12297" width="14.85546875" customWidth="1"/>
    <col min="12298" max="12298" width="13.42578125" customWidth="1"/>
    <col min="12299" max="12299" width="17.140625" customWidth="1"/>
    <col min="12300" max="12300" width="52.85546875" bestFit="1" customWidth="1"/>
    <col min="12301" max="12301" width="20.85546875" customWidth="1"/>
    <col min="12302" max="12302" width="19.5703125" bestFit="1" customWidth="1"/>
    <col min="12303" max="12303" width="21.42578125" customWidth="1"/>
    <col min="12304" max="12305" width="25.85546875" customWidth="1"/>
    <col min="12306" max="12306" width="29.85546875" customWidth="1"/>
    <col min="12307" max="12307" width="17.85546875" bestFit="1" customWidth="1"/>
    <col min="12308" max="12308" width="19" bestFit="1" customWidth="1"/>
    <col min="12309" max="12309" width="7.42578125" customWidth="1"/>
    <col min="12546" max="12546" width="18.7109375" customWidth="1"/>
    <col min="12547" max="12547" width="63.140625" customWidth="1"/>
    <col min="12548" max="12548" width="18.42578125" bestFit="1" customWidth="1"/>
    <col min="12550" max="12550" width="11.140625" customWidth="1"/>
    <col min="12551" max="12551" width="16.85546875" customWidth="1"/>
    <col min="12552" max="12552" width="18.7109375" customWidth="1"/>
    <col min="12553" max="12553" width="14.85546875" customWidth="1"/>
    <col min="12554" max="12554" width="13.42578125" customWidth="1"/>
    <col min="12555" max="12555" width="17.140625" customWidth="1"/>
    <col min="12556" max="12556" width="52.85546875" bestFit="1" customWidth="1"/>
    <col min="12557" max="12557" width="20.85546875" customWidth="1"/>
    <col min="12558" max="12558" width="19.5703125" bestFit="1" customWidth="1"/>
    <col min="12559" max="12559" width="21.42578125" customWidth="1"/>
    <col min="12560" max="12561" width="25.85546875" customWidth="1"/>
    <col min="12562" max="12562" width="29.85546875" customWidth="1"/>
    <col min="12563" max="12563" width="17.85546875" bestFit="1" customWidth="1"/>
    <col min="12564" max="12564" width="19" bestFit="1" customWidth="1"/>
    <col min="12565" max="12565" width="7.42578125" customWidth="1"/>
    <col min="12802" max="12802" width="18.7109375" customWidth="1"/>
    <col min="12803" max="12803" width="63.140625" customWidth="1"/>
    <col min="12804" max="12804" width="18.42578125" bestFit="1" customWidth="1"/>
    <col min="12806" max="12806" width="11.140625" customWidth="1"/>
    <col min="12807" max="12807" width="16.85546875" customWidth="1"/>
    <col min="12808" max="12808" width="18.7109375" customWidth="1"/>
    <col min="12809" max="12809" width="14.85546875" customWidth="1"/>
    <col min="12810" max="12810" width="13.42578125" customWidth="1"/>
    <col min="12811" max="12811" width="17.140625" customWidth="1"/>
    <col min="12812" max="12812" width="52.85546875" bestFit="1" customWidth="1"/>
    <col min="12813" max="12813" width="20.85546875" customWidth="1"/>
    <col min="12814" max="12814" width="19.5703125" bestFit="1" customWidth="1"/>
    <col min="12815" max="12815" width="21.42578125" customWidth="1"/>
    <col min="12816" max="12817" width="25.85546875" customWidth="1"/>
    <col min="12818" max="12818" width="29.85546875" customWidth="1"/>
    <col min="12819" max="12819" width="17.85546875" bestFit="1" customWidth="1"/>
    <col min="12820" max="12820" width="19" bestFit="1" customWidth="1"/>
    <col min="12821" max="12821" width="7.42578125" customWidth="1"/>
    <col min="13058" max="13058" width="18.7109375" customWidth="1"/>
    <col min="13059" max="13059" width="63.140625" customWidth="1"/>
    <col min="13060" max="13060" width="18.42578125" bestFit="1" customWidth="1"/>
    <col min="13062" max="13062" width="11.140625" customWidth="1"/>
    <col min="13063" max="13063" width="16.85546875" customWidth="1"/>
    <col min="13064" max="13064" width="18.7109375" customWidth="1"/>
    <col min="13065" max="13065" width="14.85546875" customWidth="1"/>
    <col min="13066" max="13066" width="13.42578125" customWidth="1"/>
    <col min="13067" max="13067" width="17.140625" customWidth="1"/>
    <col min="13068" max="13068" width="52.85546875" bestFit="1" customWidth="1"/>
    <col min="13069" max="13069" width="20.85546875" customWidth="1"/>
    <col min="13070" max="13070" width="19.5703125" bestFit="1" customWidth="1"/>
    <col min="13071" max="13071" width="21.42578125" customWidth="1"/>
    <col min="13072" max="13073" width="25.85546875" customWidth="1"/>
    <col min="13074" max="13074" width="29.85546875" customWidth="1"/>
    <col min="13075" max="13075" width="17.85546875" bestFit="1" customWidth="1"/>
    <col min="13076" max="13076" width="19" bestFit="1" customWidth="1"/>
    <col min="13077" max="13077" width="7.42578125" customWidth="1"/>
    <col min="13314" max="13314" width="18.7109375" customWidth="1"/>
    <col min="13315" max="13315" width="63.140625" customWidth="1"/>
    <col min="13316" max="13316" width="18.42578125" bestFit="1" customWidth="1"/>
    <col min="13318" max="13318" width="11.140625" customWidth="1"/>
    <col min="13319" max="13319" width="16.85546875" customWidth="1"/>
    <col min="13320" max="13320" width="18.7109375" customWidth="1"/>
    <col min="13321" max="13321" width="14.85546875" customWidth="1"/>
    <col min="13322" max="13322" width="13.42578125" customWidth="1"/>
    <col min="13323" max="13323" width="17.140625" customWidth="1"/>
    <col min="13324" max="13324" width="52.85546875" bestFit="1" customWidth="1"/>
    <col min="13325" max="13325" width="20.85546875" customWidth="1"/>
    <col min="13326" max="13326" width="19.5703125" bestFit="1" customWidth="1"/>
    <col min="13327" max="13327" width="21.42578125" customWidth="1"/>
    <col min="13328" max="13329" width="25.85546875" customWidth="1"/>
    <col min="13330" max="13330" width="29.85546875" customWidth="1"/>
    <col min="13331" max="13331" width="17.85546875" bestFit="1" customWidth="1"/>
    <col min="13332" max="13332" width="19" bestFit="1" customWidth="1"/>
    <col min="13333" max="13333" width="7.42578125" customWidth="1"/>
    <col min="13570" max="13570" width="18.7109375" customWidth="1"/>
    <col min="13571" max="13571" width="63.140625" customWidth="1"/>
    <col min="13572" max="13572" width="18.42578125" bestFit="1" customWidth="1"/>
    <col min="13574" max="13574" width="11.140625" customWidth="1"/>
    <col min="13575" max="13575" width="16.85546875" customWidth="1"/>
    <col min="13576" max="13576" width="18.7109375" customWidth="1"/>
    <col min="13577" max="13577" width="14.85546875" customWidth="1"/>
    <col min="13578" max="13578" width="13.42578125" customWidth="1"/>
    <col min="13579" max="13579" width="17.140625" customWidth="1"/>
    <col min="13580" max="13580" width="52.85546875" bestFit="1" customWidth="1"/>
    <col min="13581" max="13581" width="20.85546875" customWidth="1"/>
    <col min="13582" max="13582" width="19.5703125" bestFit="1" customWidth="1"/>
    <col min="13583" max="13583" width="21.42578125" customWidth="1"/>
    <col min="13584" max="13585" width="25.85546875" customWidth="1"/>
    <col min="13586" max="13586" width="29.85546875" customWidth="1"/>
    <col min="13587" max="13587" width="17.85546875" bestFit="1" customWidth="1"/>
    <col min="13588" max="13588" width="19" bestFit="1" customWidth="1"/>
    <col min="13589" max="13589" width="7.42578125" customWidth="1"/>
    <col min="13826" max="13826" width="18.7109375" customWidth="1"/>
    <col min="13827" max="13827" width="63.140625" customWidth="1"/>
    <col min="13828" max="13828" width="18.42578125" bestFit="1" customWidth="1"/>
    <col min="13830" max="13830" width="11.140625" customWidth="1"/>
    <col min="13831" max="13831" width="16.85546875" customWidth="1"/>
    <col min="13832" max="13832" width="18.7109375" customWidth="1"/>
    <col min="13833" max="13833" width="14.85546875" customWidth="1"/>
    <col min="13834" max="13834" width="13.42578125" customWidth="1"/>
    <col min="13835" max="13835" width="17.140625" customWidth="1"/>
    <col min="13836" max="13836" width="52.85546875" bestFit="1" customWidth="1"/>
    <col min="13837" max="13837" width="20.85546875" customWidth="1"/>
    <col min="13838" max="13838" width="19.5703125" bestFit="1" customWidth="1"/>
    <col min="13839" max="13839" width="21.42578125" customWidth="1"/>
    <col min="13840" max="13841" width="25.85546875" customWidth="1"/>
    <col min="13842" max="13842" width="29.85546875" customWidth="1"/>
    <col min="13843" max="13843" width="17.85546875" bestFit="1" customWidth="1"/>
    <col min="13844" max="13844" width="19" bestFit="1" customWidth="1"/>
    <col min="13845" max="13845" width="7.42578125" customWidth="1"/>
    <col min="14082" max="14082" width="18.7109375" customWidth="1"/>
    <col min="14083" max="14083" width="63.140625" customWidth="1"/>
    <col min="14084" max="14084" width="18.42578125" bestFit="1" customWidth="1"/>
    <col min="14086" max="14086" width="11.140625" customWidth="1"/>
    <col min="14087" max="14087" width="16.85546875" customWidth="1"/>
    <col min="14088" max="14088" width="18.7109375" customWidth="1"/>
    <col min="14089" max="14089" width="14.85546875" customWidth="1"/>
    <col min="14090" max="14090" width="13.42578125" customWidth="1"/>
    <col min="14091" max="14091" width="17.140625" customWidth="1"/>
    <col min="14092" max="14092" width="52.85546875" bestFit="1" customWidth="1"/>
    <col min="14093" max="14093" width="20.85546875" customWidth="1"/>
    <col min="14094" max="14094" width="19.5703125" bestFit="1" customWidth="1"/>
    <col min="14095" max="14095" width="21.42578125" customWidth="1"/>
    <col min="14096" max="14097" width="25.85546875" customWidth="1"/>
    <col min="14098" max="14098" width="29.85546875" customWidth="1"/>
    <col min="14099" max="14099" width="17.85546875" bestFit="1" customWidth="1"/>
    <col min="14100" max="14100" width="19" bestFit="1" customWidth="1"/>
    <col min="14101" max="14101" width="7.42578125" customWidth="1"/>
    <col min="14338" max="14338" width="18.7109375" customWidth="1"/>
    <col min="14339" max="14339" width="63.140625" customWidth="1"/>
    <col min="14340" max="14340" width="18.42578125" bestFit="1" customWidth="1"/>
    <col min="14342" max="14342" width="11.140625" customWidth="1"/>
    <col min="14343" max="14343" width="16.85546875" customWidth="1"/>
    <col min="14344" max="14344" width="18.7109375" customWidth="1"/>
    <col min="14345" max="14345" width="14.85546875" customWidth="1"/>
    <col min="14346" max="14346" width="13.42578125" customWidth="1"/>
    <col min="14347" max="14347" width="17.140625" customWidth="1"/>
    <col min="14348" max="14348" width="52.85546875" bestFit="1" customWidth="1"/>
    <col min="14349" max="14349" width="20.85546875" customWidth="1"/>
    <col min="14350" max="14350" width="19.5703125" bestFit="1" customWidth="1"/>
    <col min="14351" max="14351" width="21.42578125" customWidth="1"/>
    <col min="14352" max="14353" width="25.85546875" customWidth="1"/>
    <col min="14354" max="14354" width="29.85546875" customWidth="1"/>
    <col min="14355" max="14355" width="17.85546875" bestFit="1" customWidth="1"/>
    <col min="14356" max="14356" width="19" bestFit="1" customWidth="1"/>
    <col min="14357" max="14357" width="7.42578125" customWidth="1"/>
    <col min="14594" max="14594" width="18.7109375" customWidth="1"/>
    <col min="14595" max="14595" width="63.140625" customWidth="1"/>
    <col min="14596" max="14596" width="18.42578125" bestFit="1" customWidth="1"/>
    <col min="14598" max="14598" width="11.140625" customWidth="1"/>
    <col min="14599" max="14599" width="16.85546875" customWidth="1"/>
    <col min="14600" max="14600" width="18.7109375" customWidth="1"/>
    <col min="14601" max="14601" width="14.85546875" customWidth="1"/>
    <col min="14602" max="14602" width="13.42578125" customWidth="1"/>
    <col min="14603" max="14603" width="17.140625" customWidth="1"/>
    <col min="14604" max="14604" width="52.85546875" bestFit="1" customWidth="1"/>
    <col min="14605" max="14605" width="20.85546875" customWidth="1"/>
    <col min="14606" max="14606" width="19.5703125" bestFit="1" customWidth="1"/>
    <col min="14607" max="14607" width="21.42578125" customWidth="1"/>
    <col min="14608" max="14609" width="25.85546875" customWidth="1"/>
    <col min="14610" max="14610" width="29.85546875" customWidth="1"/>
    <col min="14611" max="14611" width="17.85546875" bestFit="1" customWidth="1"/>
    <col min="14612" max="14612" width="19" bestFit="1" customWidth="1"/>
    <col min="14613" max="14613" width="7.42578125" customWidth="1"/>
    <col min="14850" max="14850" width="18.7109375" customWidth="1"/>
    <col min="14851" max="14851" width="63.140625" customWidth="1"/>
    <col min="14852" max="14852" width="18.42578125" bestFit="1" customWidth="1"/>
    <col min="14854" max="14854" width="11.140625" customWidth="1"/>
    <col min="14855" max="14855" width="16.85546875" customWidth="1"/>
    <col min="14856" max="14856" width="18.7109375" customWidth="1"/>
    <col min="14857" max="14857" width="14.85546875" customWidth="1"/>
    <col min="14858" max="14858" width="13.42578125" customWidth="1"/>
    <col min="14859" max="14859" width="17.140625" customWidth="1"/>
    <col min="14860" max="14860" width="52.85546875" bestFit="1" customWidth="1"/>
    <col min="14861" max="14861" width="20.85546875" customWidth="1"/>
    <col min="14862" max="14862" width="19.5703125" bestFit="1" customWidth="1"/>
    <col min="14863" max="14863" width="21.42578125" customWidth="1"/>
    <col min="14864" max="14865" width="25.85546875" customWidth="1"/>
    <col min="14866" max="14866" width="29.85546875" customWidth="1"/>
    <col min="14867" max="14867" width="17.85546875" bestFit="1" customWidth="1"/>
    <col min="14868" max="14868" width="19" bestFit="1" customWidth="1"/>
    <col min="14869" max="14869" width="7.42578125" customWidth="1"/>
    <col min="15106" max="15106" width="18.7109375" customWidth="1"/>
    <col min="15107" max="15107" width="63.140625" customWidth="1"/>
    <col min="15108" max="15108" width="18.42578125" bestFit="1" customWidth="1"/>
    <col min="15110" max="15110" width="11.140625" customWidth="1"/>
    <col min="15111" max="15111" width="16.85546875" customWidth="1"/>
    <col min="15112" max="15112" width="18.7109375" customWidth="1"/>
    <col min="15113" max="15113" width="14.85546875" customWidth="1"/>
    <col min="15114" max="15114" width="13.42578125" customWidth="1"/>
    <col min="15115" max="15115" width="17.140625" customWidth="1"/>
    <col min="15116" max="15116" width="52.85546875" bestFit="1" customWidth="1"/>
    <col min="15117" max="15117" width="20.85546875" customWidth="1"/>
    <col min="15118" max="15118" width="19.5703125" bestFit="1" customWidth="1"/>
    <col min="15119" max="15119" width="21.42578125" customWidth="1"/>
    <col min="15120" max="15121" width="25.85546875" customWidth="1"/>
    <col min="15122" max="15122" width="29.85546875" customWidth="1"/>
    <col min="15123" max="15123" width="17.85546875" bestFit="1" customWidth="1"/>
    <col min="15124" max="15124" width="19" bestFit="1" customWidth="1"/>
    <col min="15125" max="15125" width="7.42578125" customWidth="1"/>
    <col min="15362" max="15362" width="18.7109375" customWidth="1"/>
    <col min="15363" max="15363" width="63.140625" customWidth="1"/>
    <col min="15364" max="15364" width="18.42578125" bestFit="1" customWidth="1"/>
    <col min="15366" max="15366" width="11.140625" customWidth="1"/>
    <col min="15367" max="15367" width="16.85546875" customWidth="1"/>
    <col min="15368" max="15368" width="18.7109375" customWidth="1"/>
    <col min="15369" max="15369" width="14.85546875" customWidth="1"/>
    <col min="15370" max="15370" width="13.42578125" customWidth="1"/>
    <col min="15371" max="15371" width="17.140625" customWidth="1"/>
    <col min="15372" max="15372" width="52.85546875" bestFit="1" customWidth="1"/>
    <col min="15373" max="15373" width="20.85546875" customWidth="1"/>
    <col min="15374" max="15374" width="19.5703125" bestFit="1" customWidth="1"/>
    <col min="15375" max="15375" width="21.42578125" customWidth="1"/>
    <col min="15376" max="15377" width="25.85546875" customWidth="1"/>
    <col min="15378" max="15378" width="29.85546875" customWidth="1"/>
    <col min="15379" max="15379" width="17.85546875" bestFit="1" customWidth="1"/>
    <col min="15380" max="15380" width="19" bestFit="1" customWidth="1"/>
    <col min="15381" max="15381" width="7.42578125" customWidth="1"/>
    <col min="15618" max="15618" width="18.7109375" customWidth="1"/>
    <col min="15619" max="15619" width="63.140625" customWidth="1"/>
    <col min="15620" max="15620" width="18.42578125" bestFit="1" customWidth="1"/>
    <col min="15622" max="15622" width="11.140625" customWidth="1"/>
    <col min="15623" max="15623" width="16.85546875" customWidth="1"/>
    <col min="15624" max="15624" width="18.7109375" customWidth="1"/>
    <col min="15625" max="15625" width="14.85546875" customWidth="1"/>
    <col min="15626" max="15626" width="13.42578125" customWidth="1"/>
    <col min="15627" max="15627" width="17.140625" customWidth="1"/>
    <col min="15628" max="15628" width="52.85546875" bestFit="1" customWidth="1"/>
    <col min="15629" max="15629" width="20.85546875" customWidth="1"/>
    <col min="15630" max="15630" width="19.5703125" bestFit="1" customWidth="1"/>
    <col min="15631" max="15631" width="21.42578125" customWidth="1"/>
    <col min="15632" max="15633" width="25.85546875" customWidth="1"/>
    <col min="15634" max="15634" width="29.85546875" customWidth="1"/>
    <col min="15635" max="15635" width="17.85546875" bestFit="1" customWidth="1"/>
    <col min="15636" max="15636" width="19" bestFit="1" customWidth="1"/>
    <col min="15637" max="15637" width="7.42578125" customWidth="1"/>
    <col min="15874" max="15874" width="18.7109375" customWidth="1"/>
    <col min="15875" max="15875" width="63.140625" customWidth="1"/>
    <col min="15876" max="15876" width="18.42578125" bestFit="1" customWidth="1"/>
    <col min="15878" max="15878" width="11.140625" customWidth="1"/>
    <col min="15879" max="15879" width="16.85546875" customWidth="1"/>
    <col min="15880" max="15880" width="18.7109375" customWidth="1"/>
    <col min="15881" max="15881" width="14.85546875" customWidth="1"/>
    <col min="15882" max="15882" width="13.42578125" customWidth="1"/>
    <col min="15883" max="15883" width="17.140625" customWidth="1"/>
    <col min="15884" max="15884" width="52.85546875" bestFit="1" customWidth="1"/>
    <col min="15885" max="15885" width="20.85546875" customWidth="1"/>
    <col min="15886" max="15886" width="19.5703125" bestFit="1" customWidth="1"/>
    <col min="15887" max="15887" width="21.42578125" customWidth="1"/>
    <col min="15888" max="15889" width="25.85546875" customWidth="1"/>
    <col min="15890" max="15890" width="29.85546875" customWidth="1"/>
    <col min="15891" max="15891" width="17.85546875" bestFit="1" customWidth="1"/>
    <col min="15892" max="15892" width="19" bestFit="1" customWidth="1"/>
    <col min="15893" max="15893" width="7.42578125" customWidth="1"/>
    <col min="16130" max="16130" width="18.7109375" customWidth="1"/>
    <col min="16131" max="16131" width="63.140625" customWidth="1"/>
    <col min="16132" max="16132" width="18.42578125" bestFit="1" customWidth="1"/>
    <col min="16134" max="16134" width="11.140625" customWidth="1"/>
    <col min="16135" max="16135" width="16.85546875" customWidth="1"/>
    <col min="16136" max="16136" width="18.7109375" customWidth="1"/>
    <col min="16137" max="16137" width="14.85546875" customWidth="1"/>
    <col min="16138" max="16138" width="13.42578125" customWidth="1"/>
    <col min="16139" max="16139" width="17.140625" customWidth="1"/>
    <col min="16140" max="16140" width="52.85546875" bestFit="1" customWidth="1"/>
    <col min="16141" max="16141" width="20.85546875" customWidth="1"/>
    <col min="16142" max="16142" width="19.5703125" bestFit="1" customWidth="1"/>
    <col min="16143" max="16143" width="21.42578125" customWidth="1"/>
    <col min="16144" max="16145" width="25.85546875" customWidth="1"/>
    <col min="16146" max="16146" width="29.85546875" customWidth="1"/>
    <col min="16147" max="16147" width="17.85546875" bestFit="1" customWidth="1"/>
    <col min="16148" max="16148" width="19" bestFit="1" customWidth="1"/>
    <col min="16149" max="16149" width="7.42578125" customWidth="1"/>
  </cols>
  <sheetData>
    <row r="1" spans="1:60" ht="128.25" thickBot="1" x14ac:dyDescent="0.3">
      <c r="A1" s="130" t="s">
        <v>1324</v>
      </c>
      <c r="B1" s="131" t="s">
        <v>1325</v>
      </c>
      <c r="C1" s="132" t="s">
        <v>1326</v>
      </c>
      <c r="D1" s="131" t="s">
        <v>1327</v>
      </c>
      <c r="E1" s="133" t="s">
        <v>1328</v>
      </c>
      <c r="F1" s="133" t="s">
        <v>1329</v>
      </c>
      <c r="G1" s="133" t="s">
        <v>1330</v>
      </c>
      <c r="H1" s="134" t="s">
        <v>1331</v>
      </c>
      <c r="I1" s="135" t="s">
        <v>1332</v>
      </c>
      <c r="J1" s="134" t="s">
        <v>1333</v>
      </c>
      <c r="K1" s="136" t="s">
        <v>1334</v>
      </c>
      <c r="L1" s="136" t="s">
        <v>70</v>
      </c>
      <c r="M1" s="136" t="s">
        <v>71</v>
      </c>
      <c r="N1" s="136" t="s">
        <v>72</v>
      </c>
      <c r="O1" s="136" t="s">
        <v>73</v>
      </c>
      <c r="P1" s="136" t="s">
        <v>1335</v>
      </c>
      <c r="Q1" s="136" t="s">
        <v>1336</v>
      </c>
      <c r="R1" s="136" t="s">
        <v>1337</v>
      </c>
      <c r="S1" s="136" t="s">
        <v>74</v>
      </c>
      <c r="T1" s="136" t="s">
        <v>1338</v>
      </c>
      <c r="U1" s="137" t="s">
        <v>1339</v>
      </c>
    </row>
    <row r="2" spans="1:60" s="88" customFormat="1" ht="43.9" customHeight="1" x14ac:dyDescent="0.25">
      <c r="A2" s="210">
        <v>4</v>
      </c>
      <c r="B2" s="89" t="s">
        <v>1340</v>
      </c>
      <c r="C2" s="90" t="s">
        <v>1379</v>
      </c>
      <c r="D2" s="89" t="s">
        <v>1340</v>
      </c>
      <c r="E2" s="89" t="s">
        <v>1342</v>
      </c>
      <c r="F2" s="89" t="s">
        <v>1380</v>
      </c>
      <c r="G2" s="91">
        <v>800</v>
      </c>
      <c r="H2" s="92">
        <v>20</v>
      </c>
      <c r="I2" s="93" t="s">
        <v>1340</v>
      </c>
      <c r="J2" s="94">
        <f>G2*H2</f>
        <v>16000</v>
      </c>
      <c r="K2" s="95">
        <f>J2*5</f>
        <v>80000</v>
      </c>
      <c r="L2" s="96"/>
      <c r="M2" s="96"/>
      <c r="N2" s="96"/>
      <c r="O2" s="96"/>
      <c r="P2" s="116">
        <v>778</v>
      </c>
      <c r="Q2" s="97" t="s">
        <v>1340</v>
      </c>
      <c r="R2" s="116">
        <v>15560</v>
      </c>
      <c r="S2" s="96"/>
      <c r="T2" s="96"/>
      <c r="U2" s="138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</row>
    <row r="3" spans="1:60" s="88" customFormat="1" ht="14.45" customHeight="1" x14ac:dyDescent="0.25">
      <c r="A3" s="211"/>
      <c r="B3" s="73">
        <v>1</v>
      </c>
      <c r="C3" s="73" t="s">
        <v>1340</v>
      </c>
      <c r="D3" s="98" t="s">
        <v>1381</v>
      </c>
      <c r="E3" s="73" t="s">
        <v>1340</v>
      </c>
      <c r="F3" s="73" t="s">
        <v>1340</v>
      </c>
      <c r="G3" s="73" t="s">
        <v>1340</v>
      </c>
      <c r="H3" s="73" t="s">
        <v>1340</v>
      </c>
      <c r="I3" s="74" t="s">
        <v>1340</v>
      </c>
      <c r="J3" s="74" t="s">
        <v>1340</v>
      </c>
      <c r="K3" s="74" t="s">
        <v>1340</v>
      </c>
      <c r="L3" s="213" t="s">
        <v>1382</v>
      </c>
      <c r="M3" s="119" t="s">
        <v>1383</v>
      </c>
      <c r="N3" s="216" t="s">
        <v>1384</v>
      </c>
      <c r="O3" s="219" t="s">
        <v>1385</v>
      </c>
      <c r="P3" s="117">
        <v>630</v>
      </c>
      <c r="Q3" s="74" t="s">
        <v>1340</v>
      </c>
      <c r="R3" s="74" t="s">
        <v>1340</v>
      </c>
      <c r="S3" s="128">
        <v>1</v>
      </c>
      <c r="T3" s="117">
        <v>630</v>
      </c>
      <c r="U3" s="139">
        <v>4</v>
      </c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</row>
    <row r="4" spans="1:60" s="88" customFormat="1" ht="14.45" customHeight="1" x14ac:dyDescent="0.25">
      <c r="A4" s="211"/>
      <c r="B4" s="208">
        <v>2</v>
      </c>
      <c r="C4" s="73" t="s">
        <v>1340</v>
      </c>
      <c r="D4" s="222" t="s">
        <v>1386</v>
      </c>
      <c r="E4" s="73" t="s">
        <v>1340</v>
      </c>
      <c r="F4" s="73" t="s">
        <v>1340</v>
      </c>
      <c r="G4" s="73" t="s">
        <v>1340</v>
      </c>
      <c r="H4" s="73" t="s">
        <v>1340</v>
      </c>
      <c r="I4" s="74" t="s">
        <v>1340</v>
      </c>
      <c r="J4" s="74" t="s">
        <v>1340</v>
      </c>
      <c r="K4" s="74" t="s">
        <v>1340</v>
      </c>
      <c r="L4" s="214"/>
      <c r="M4" s="120" t="s">
        <v>1387</v>
      </c>
      <c r="N4" s="217"/>
      <c r="O4" s="220"/>
      <c r="P4" s="117">
        <v>40</v>
      </c>
      <c r="Q4" s="74" t="s">
        <v>1340</v>
      </c>
      <c r="R4" s="74" t="s">
        <v>1340</v>
      </c>
      <c r="S4" s="128">
        <v>1</v>
      </c>
      <c r="T4" s="117">
        <v>40</v>
      </c>
      <c r="U4" s="139">
        <v>4</v>
      </c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</row>
    <row r="5" spans="1:60" s="88" customFormat="1" ht="14.45" customHeight="1" thickBot="1" x14ac:dyDescent="0.3">
      <c r="A5" s="212"/>
      <c r="B5" s="209"/>
      <c r="C5" s="99" t="s">
        <v>1340</v>
      </c>
      <c r="D5" s="223"/>
      <c r="E5" s="99" t="s">
        <v>1340</v>
      </c>
      <c r="F5" s="99" t="s">
        <v>1340</v>
      </c>
      <c r="G5" s="99" t="s">
        <v>1340</v>
      </c>
      <c r="H5" s="99" t="s">
        <v>1340</v>
      </c>
      <c r="I5" s="100" t="s">
        <v>1340</v>
      </c>
      <c r="J5" s="100" t="s">
        <v>1340</v>
      </c>
      <c r="K5" s="100" t="s">
        <v>1340</v>
      </c>
      <c r="L5" s="215"/>
      <c r="M5" s="121" t="s">
        <v>1387</v>
      </c>
      <c r="N5" s="218"/>
      <c r="O5" s="221"/>
      <c r="P5" s="118">
        <v>68</v>
      </c>
      <c r="Q5" s="100" t="s">
        <v>1340</v>
      </c>
      <c r="R5" s="100" t="s">
        <v>1340</v>
      </c>
      <c r="S5" s="129">
        <v>1</v>
      </c>
      <c r="T5" s="118">
        <v>68</v>
      </c>
      <c r="U5" s="140">
        <v>4</v>
      </c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</row>
    <row r="6" spans="1:60" ht="38.25" x14ac:dyDescent="0.25">
      <c r="A6" s="188">
        <v>5</v>
      </c>
      <c r="B6" s="67" t="s">
        <v>1340</v>
      </c>
      <c r="C6" s="68" t="s">
        <v>1341</v>
      </c>
      <c r="D6" s="67" t="s">
        <v>1340</v>
      </c>
      <c r="E6" s="67" t="s">
        <v>1342</v>
      </c>
      <c r="F6" s="67" t="s">
        <v>1343</v>
      </c>
      <c r="G6" s="69">
        <v>400</v>
      </c>
      <c r="H6" s="67">
        <v>30</v>
      </c>
      <c r="I6" s="67" t="s">
        <v>1340</v>
      </c>
      <c r="J6" s="70">
        <f>H6*G6</f>
        <v>12000</v>
      </c>
      <c r="K6" s="71">
        <f>J6*5</f>
        <v>60000</v>
      </c>
      <c r="L6" s="72"/>
      <c r="M6" s="72"/>
      <c r="N6" s="72"/>
      <c r="O6" s="72"/>
      <c r="P6" s="191">
        <f>350*30</f>
        <v>10500</v>
      </c>
      <c r="Q6" s="194">
        <f>350*30</f>
        <v>10500</v>
      </c>
      <c r="R6" s="197">
        <f>350*30*5</f>
        <v>52500</v>
      </c>
      <c r="S6" s="200">
        <v>1</v>
      </c>
      <c r="T6" s="197">
        <v>350</v>
      </c>
      <c r="U6" s="205">
        <v>4</v>
      </c>
    </row>
    <row r="7" spans="1:60" ht="25.5" x14ac:dyDescent="0.25">
      <c r="A7" s="189"/>
      <c r="B7" s="73">
        <v>1</v>
      </c>
      <c r="C7" s="73" t="s">
        <v>1340</v>
      </c>
      <c r="D7" s="73" t="s">
        <v>1344</v>
      </c>
      <c r="E7" s="73" t="s">
        <v>1340</v>
      </c>
      <c r="F7" s="73" t="s">
        <v>1340</v>
      </c>
      <c r="G7" s="73" t="s">
        <v>1340</v>
      </c>
      <c r="H7" s="73" t="s">
        <v>1340</v>
      </c>
      <c r="I7" s="74" t="s">
        <v>1340</v>
      </c>
      <c r="J7" s="74" t="s">
        <v>1340</v>
      </c>
      <c r="K7" s="74" t="s">
        <v>1340</v>
      </c>
      <c r="L7" s="75"/>
      <c r="M7" s="75"/>
      <c r="N7" s="75"/>
      <c r="O7" s="75"/>
      <c r="P7" s="192"/>
      <c r="Q7" s="195"/>
      <c r="R7" s="198"/>
      <c r="S7" s="201"/>
      <c r="T7" s="198"/>
      <c r="U7" s="206"/>
    </row>
    <row r="8" spans="1:60" x14ac:dyDescent="0.25">
      <c r="A8" s="189"/>
      <c r="B8" s="208">
        <v>2</v>
      </c>
      <c r="C8" s="203" t="s">
        <v>1345</v>
      </c>
      <c r="D8" s="203" t="s">
        <v>1346</v>
      </c>
      <c r="E8" s="203" t="s">
        <v>1340</v>
      </c>
      <c r="F8" s="203" t="s">
        <v>1340</v>
      </c>
      <c r="G8" s="203" t="s">
        <v>1340</v>
      </c>
      <c r="H8" s="203" t="s">
        <v>1340</v>
      </c>
      <c r="I8" s="203" t="s">
        <v>1340</v>
      </c>
      <c r="J8" s="203" t="s">
        <v>1340</v>
      </c>
      <c r="K8" s="203" t="s">
        <v>1340</v>
      </c>
      <c r="L8" s="76" t="s">
        <v>1347</v>
      </c>
      <c r="M8" s="124" t="s">
        <v>1348</v>
      </c>
      <c r="N8" s="126">
        <v>7613252259251</v>
      </c>
      <c r="O8" s="124">
        <v>2547063</v>
      </c>
      <c r="P8" s="192"/>
      <c r="Q8" s="195"/>
      <c r="R8" s="198"/>
      <c r="S8" s="201"/>
      <c r="T8" s="198"/>
      <c r="U8" s="206"/>
    </row>
    <row r="9" spans="1:60" x14ac:dyDescent="0.25">
      <c r="A9" s="189"/>
      <c r="B9" s="208"/>
      <c r="C9" s="203"/>
      <c r="D9" s="203" t="s">
        <v>1346</v>
      </c>
      <c r="E9" s="203" t="s">
        <v>1340</v>
      </c>
      <c r="F9" s="203" t="s">
        <v>1340</v>
      </c>
      <c r="G9" s="203" t="s">
        <v>1340</v>
      </c>
      <c r="H9" s="203" t="s">
        <v>1340</v>
      </c>
      <c r="I9" s="203" t="s">
        <v>1340</v>
      </c>
      <c r="J9" s="203" t="s">
        <v>1340</v>
      </c>
      <c r="K9" s="203" t="s">
        <v>1340</v>
      </c>
      <c r="L9" s="77" t="s">
        <v>1349</v>
      </c>
      <c r="M9" s="124" t="s">
        <v>1348</v>
      </c>
      <c r="N9" s="126">
        <v>7613252259275</v>
      </c>
      <c r="O9" s="124">
        <v>2547064</v>
      </c>
      <c r="P9" s="192"/>
      <c r="Q9" s="195"/>
      <c r="R9" s="198"/>
      <c r="S9" s="201"/>
      <c r="T9" s="198"/>
      <c r="U9" s="206"/>
    </row>
    <row r="10" spans="1:60" x14ac:dyDescent="0.25">
      <c r="A10" s="189"/>
      <c r="B10" s="208"/>
      <c r="C10" s="203"/>
      <c r="D10" s="203" t="s">
        <v>1346</v>
      </c>
      <c r="E10" s="203" t="s">
        <v>1340</v>
      </c>
      <c r="F10" s="203" t="s">
        <v>1340</v>
      </c>
      <c r="G10" s="203" t="s">
        <v>1340</v>
      </c>
      <c r="H10" s="203" t="s">
        <v>1340</v>
      </c>
      <c r="I10" s="203" t="s">
        <v>1340</v>
      </c>
      <c r="J10" s="203" t="s">
        <v>1340</v>
      </c>
      <c r="K10" s="203" t="s">
        <v>1340</v>
      </c>
      <c r="L10" s="77" t="s">
        <v>1350</v>
      </c>
      <c r="M10" s="124" t="s">
        <v>1348</v>
      </c>
      <c r="N10" s="126">
        <v>7613252259282</v>
      </c>
      <c r="O10" s="124">
        <v>2547065</v>
      </c>
      <c r="P10" s="192"/>
      <c r="Q10" s="195"/>
      <c r="R10" s="198"/>
      <c r="S10" s="201"/>
      <c r="T10" s="198"/>
      <c r="U10" s="206"/>
    </row>
    <row r="11" spans="1:60" x14ac:dyDescent="0.25">
      <c r="A11" s="189"/>
      <c r="B11" s="208"/>
      <c r="C11" s="203"/>
      <c r="D11" s="203" t="s">
        <v>1346</v>
      </c>
      <c r="E11" s="203" t="s">
        <v>1340</v>
      </c>
      <c r="F11" s="203" t="s">
        <v>1340</v>
      </c>
      <c r="G11" s="203" t="s">
        <v>1340</v>
      </c>
      <c r="H11" s="203" t="s">
        <v>1340</v>
      </c>
      <c r="I11" s="203" t="s">
        <v>1340</v>
      </c>
      <c r="J11" s="203" t="s">
        <v>1340</v>
      </c>
      <c r="K11" s="203" t="s">
        <v>1340</v>
      </c>
      <c r="L11" s="77" t="s">
        <v>1351</v>
      </c>
      <c r="M11" s="124" t="s">
        <v>1348</v>
      </c>
      <c r="N11" s="126">
        <v>7613252259312</v>
      </c>
      <c r="O11" s="124">
        <v>2547066</v>
      </c>
      <c r="P11" s="192"/>
      <c r="Q11" s="195"/>
      <c r="R11" s="198"/>
      <c r="S11" s="201"/>
      <c r="T11" s="198"/>
      <c r="U11" s="206"/>
    </row>
    <row r="12" spans="1:60" x14ac:dyDescent="0.25">
      <c r="A12" s="189"/>
      <c r="B12" s="208"/>
      <c r="C12" s="203"/>
      <c r="D12" s="203" t="s">
        <v>1346</v>
      </c>
      <c r="E12" s="203" t="s">
        <v>1340</v>
      </c>
      <c r="F12" s="203" t="s">
        <v>1340</v>
      </c>
      <c r="G12" s="203" t="s">
        <v>1340</v>
      </c>
      <c r="H12" s="203" t="s">
        <v>1340</v>
      </c>
      <c r="I12" s="203" t="s">
        <v>1340</v>
      </c>
      <c r="J12" s="203" t="s">
        <v>1340</v>
      </c>
      <c r="K12" s="203" t="s">
        <v>1340</v>
      </c>
      <c r="L12" s="77" t="s">
        <v>1352</v>
      </c>
      <c r="M12" s="124" t="s">
        <v>1348</v>
      </c>
      <c r="N12" s="126">
        <v>7613252259329</v>
      </c>
      <c r="O12" s="124">
        <v>2547067</v>
      </c>
      <c r="P12" s="192"/>
      <c r="Q12" s="195"/>
      <c r="R12" s="198"/>
      <c r="S12" s="201"/>
      <c r="T12" s="198"/>
      <c r="U12" s="206"/>
    </row>
    <row r="13" spans="1:60" x14ac:dyDescent="0.25">
      <c r="A13" s="189"/>
      <c r="B13" s="208"/>
      <c r="C13" s="203"/>
      <c r="D13" s="203" t="s">
        <v>1346</v>
      </c>
      <c r="E13" s="203" t="s">
        <v>1340</v>
      </c>
      <c r="F13" s="203" t="s">
        <v>1340</v>
      </c>
      <c r="G13" s="203" t="s">
        <v>1340</v>
      </c>
      <c r="H13" s="203" t="s">
        <v>1340</v>
      </c>
      <c r="I13" s="203" t="s">
        <v>1340</v>
      </c>
      <c r="J13" s="203" t="s">
        <v>1340</v>
      </c>
      <c r="K13" s="203" t="s">
        <v>1340</v>
      </c>
      <c r="L13" s="77" t="s">
        <v>1353</v>
      </c>
      <c r="M13" s="124" t="s">
        <v>1348</v>
      </c>
      <c r="N13" s="126">
        <v>7613252259299</v>
      </c>
      <c r="O13" s="124">
        <v>2547068</v>
      </c>
      <c r="P13" s="192"/>
      <c r="Q13" s="195"/>
      <c r="R13" s="198"/>
      <c r="S13" s="201"/>
      <c r="T13" s="198"/>
      <c r="U13" s="206"/>
    </row>
    <row r="14" spans="1:60" x14ac:dyDescent="0.25">
      <c r="A14" s="189"/>
      <c r="B14" s="208"/>
      <c r="C14" s="203"/>
      <c r="D14" s="203" t="s">
        <v>1346</v>
      </c>
      <c r="E14" s="203" t="s">
        <v>1340</v>
      </c>
      <c r="F14" s="203" t="s">
        <v>1340</v>
      </c>
      <c r="G14" s="203" t="s">
        <v>1340</v>
      </c>
      <c r="H14" s="203" t="s">
        <v>1340</v>
      </c>
      <c r="I14" s="203" t="s">
        <v>1340</v>
      </c>
      <c r="J14" s="203" t="s">
        <v>1340</v>
      </c>
      <c r="K14" s="203" t="s">
        <v>1340</v>
      </c>
      <c r="L14" s="77" t="s">
        <v>1354</v>
      </c>
      <c r="M14" s="124" t="s">
        <v>1348</v>
      </c>
      <c r="N14" s="126">
        <v>7613252259305</v>
      </c>
      <c r="O14" s="124">
        <v>2547069</v>
      </c>
      <c r="P14" s="192"/>
      <c r="Q14" s="195"/>
      <c r="R14" s="198"/>
      <c r="S14" s="201"/>
      <c r="T14" s="198"/>
      <c r="U14" s="206"/>
    </row>
    <row r="15" spans="1:60" x14ac:dyDescent="0.25">
      <c r="A15" s="189"/>
      <c r="B15" s="208"/>
      <c r="C15" s="203"/>
      <c r="D15" s="203" t="s">
        <v>1346</v>
      </c>
      <c r="E15" s="203" t="s">
        <v>1340</v>
      </c>
      <c r="F15" s="203" t="s">
        <v>1340</v>
      </c>
      <c r="G15" s="203" t="s">
        <v>1340</v>
      </c>
      <c r="H15" s="203" t="s">
        <v>1340</v>
      </c>
      <c r="I15" s="203" t="s">
        <v>1340</v>
      </c>
      <c r="J15" s="203" t="s">
        <v>1340</v>
      </c>
      <c r="K15" s="203" t="s">
        <v>1340</v>
      </c>
      <c r="L15" s="77" t="s">
        <v>1355</v>
      </c>
      <c r="M15" s="124" t="s">
        <v>1348</v>
      </c>
      <c r="N15" s="126">
        <v>7613252259336</v>
      </c>
      <c r="O15" s="124">
        <v>2547070</v>
      </c>
      <c r="P15" s="192"/>
      <c r="Q15" s="195"/>
      <c r="R15" s="198"/>
      <c r="S15" s="201"/>
      <c r="T15" s="198"/>
      <c r="U15" s="206"/>
    </row>
    <row r="16" spans="1:60" x14ac:dyDescent="0.25">
      <c r="A16" s="189"/>
      <c r="B16" s="208"/>
      <c r="C16" s="203"/>
      <c r="D16" s="203" t="s">
        <v>1346</v>
      </c>
      <c r="E16" s="203" t="s">
        <v>1340</v>
      </c>
      <c r="F16" s="203" t="s">
        <v>1340</v>
      </c>
      <c r="G16" s="203" t="s">
        <v>1340</v>
      </c>
      <c r="H16" s="203" t="s">
        <v>1340</v>
      </c>
      <c r="I16" s="203" t="s">
        <v>1340</v>
      </c>
      <c r="J16" s="203" t="s">
        <v>1340</v>
      </c>
      <c r="K16" s="203" t="s">
        <v>1340</v>
      </c>
      <c r="L16" s="77" t="s">
        <v>1356</v>
      </c>
      <c r="M16" s="124" t="s">
        <v>1348</v>
      </c>
      <c r="N16" s="126">
        <v>7613252259343</v>
      </c>
      <c r="O16" s="124">
        <v>2547071</v>
      </c>
      <c r="P16" s="192"/>
      <c r="Q16" s="195"/>
      <c r="R16" s="198"/>
      <c r="S16" s="201"/>
      <c r="T16" s="198"/>
      <c r="U16" s="206"/>
    </row>
    <row r="17" spans="1:21" x14ac:dyDescent="0.25">
      <c r="A17" s="189"/>
      <c r="B17" s="208"/>
      <c r="C17" s="203"/>
      <c r="D17" s="203" t="s">
        <v>1346</v>
      </c>
      <c r="E17" s="203" t="s">
        <v>1340</v>
      </c>
      <c r="F17" s="203" t="s">
        <v>1340</v>
      </c>
      <c r="G17" s="203" t="s">
        <v>1340</v>
      </c>
      <c r="H17" s="203" t="s">
        <v>1340</v>
      </c>
      <c r="I17" s="203" t="s">
        <v>1340</v>
      </c>
      <c r="J17" s="203" t="s">
        <v>1340</v>
      </c>
      <c r="K17" s="203" t="s">
        <v>1340</v>
      </c>
      <c r="L17" s="77" t="s">
        <v>1357</v>
      </c>
      <c r="M17" s="124" t="s">
        <v>1348</v>
      </c>
      <c r="N17" s="126">
        <v>7613252259350</v>
      </c>
      <c r="O17" s="124">
        <v>2547072</v>
      </c>
      <c r="P17" s="192"/>
      <c r="Q17" s="195"/>
      <c r="R17" s="198"/>
      <c r="S17" s="201"/>
      <c r="T17" s="198"/>
      <c r="U17" s="206"/>
    </row>
    <row r="18" spans="1:21" x14ac:dyDescent="0.25">
      <c r="A18" s="189"/>
      <c r="B18" s="208"/>
      <c r="C18" s="203"/>
      <c r="D18" s="203" t="s">
        <v>1346</v>
      </c>
      <c r="E18" s="203" t="s">
        <v>1340</v>
      </c>
      <c r="F18" s="203" t="s">
        <v>1340</v>
      </c>
      <c r="G18" s="203" t="s">
        <v>1340</v>
      </c>
      <c r="H18" s="203" t="s">
        <v>1340</v>
      </c>
      <c r="I18" s="203" t="s">
        <v>1340</v>
      </c>
      <c r="J18" s="203" t="s">
        <v>1340</v>
      </c>
      <c r="K18" s="203" t="s">
        <v>1340</v>
      </c>
      <c r="L18" s="77" t="s">
        <v>1358</v>
      </c>
      <c r="M18" s="124" t="s">
        <v>1348</v>
      </c>
      <c r="N18" s="126">
        <v>7613252259367</v>
      </c>
      <c r="O18" s="124">
        <v>2547050</v>
      </c>
      <c r="P18" s="192"/>
      <c r="Q18" s="195"/>
      <c r="R18" s="198"/>
      <c r="S18" s="201"/>
      <c r="T18" s="198"/>
      <c r="U18" s="206"/>
    </row>
    <row r="19" spans="1:21" x14ac:dyDescent="0.25">
      <c r="A19" s="189"/>
      <c r="B19" s="208"/>
      <c r="C19" s="203"/>
      <c r="D19" s="203" t="s">
        <v>1346</v>
      </c>
      <c r="E19" s="203" t="s">
        <v>1340</v>
      </c>
      <c r="F19" s="203" t="s">
        <v>1340</v>
      </c>
      <c r="G19" s="203" t="s">
        <v>1340</v>
      </c>
      <c r="H19" s="203" t="s">
        <v>1340</v>
      </c>
      <c r="I19" s="203" t="s">
        <v>1340</v>
      </c>
      <c r="J19" s="203" t="s">
        <v>1340</v>
      </c>
      <c r="K19" s="203" t="s">
        <v>1340</v>
      </c>
      <c r="L19" s="77" t="s">
        <v>1359</v>
      </c>
      <c r="M19" s="124" t="s">
        <v>1348</v>
      </c>
      <c r="N19" s="126">
        <v>7613252259374</v>
      </c>
      <c r="O19" s="124">
        <v>2547051</v>
      </c>
      <c r="P19" s="192"/>
      <c r="Q19" s="195"/>
      <c r="R19" s="198"/>
      <c r="S19" s="201"/>
      <c r="T19" s="198"/>
      <c r="U19" s="206"/>
    </row>
    <row r="20" spans="1:21" x14ac:dyDescent="0.25">
      <c r="A20" s="189"/>
      <c r="B20" s="208"/>
      <c r="C20" s="203"/>
      <c r="D20" s="203" t="s">
        <v>1346</v>
      </c>
      <c r="E20" s="203" t="s">
        <v>1340</v>
      </c>
      <c r="F20" s="203" t="s">
        <v>1340</v>
      </c>
      <c r="G20" s="203" t="s">
        <v>1340</v>
      </c>
      <c r="H20" s="203" t="s">
        <v>1340</v>
      </c>
      <c r="I20" s="203" t="s">
        <v>1340</v>
      </c>
      <c r="J20" s="203" t="s">
        <v>1340</v>
      </c>
      <c r="K20" s="203" t="s">
        <v>1340</v>
      </c>
      <c r="L20" s="77" t="s">
        <v>1360</v>
      </c>
      <c r="M20" s="124" t="s">
        <v>1348</v>
      </c>
      <c r="N20" s="126">
        <v>7613252259381</v>
      </c>
      <c r="O20" s="124">
        <v>2547052</v>
      </c>
      <c r="P20" s="192"/>
      <c r="Q20" s="195"/>
      <c r="R20" s="198"/>
      <c r="S20" s="201"/>
      <c r="T20" s="198"/>
      <c r="U20" s="206"/>
    </row>
    <row r="21" spans="1:21" x14ac:dyDescent="0.25">
      <c r="A21" s="189"/>
      <c r="B21" s="208"/>
      <c r="C21" s="203"/>
      <c r="D21" s="203" t="s">
        <v>1346</v>
      </c>
      <c r="E21" s="203" t="s">
        <v>1340</v>
      </c>
      <c r="F21" s="203" t="s">
        <v>1340</v>
      </c>
      <c r="G21" s="203" t="s">
        <v>1340</v>
      </c>
      <c r="H21" s="203" t="s">
        <v>1340</v>
      </c>
      <c r="I21" s="203" t="s">
        <v>1340</v>
      </c>
      <c r="J21" s="203" t="s">
        <v>1340</v>
      </c>
      <c r="K21" s="203" t="s">
        <v>1340</v>
      </c>
      <c r="L21" s="77" t="s">
        <v>1361</v>
      </c>
      <c r="M21" s="124" t="s">
        <v>1348</v>
      </c>
      <c r="N21" s="126">
        <v>7613252259398</v>
      </c>
      <c r="O21" s="124">
        <v>2547053</v>
      </c>
      <c r="P21" s="192"/>
      <c r="Q21" s="195"/>
      <c r="R21" s="198"/>
      <c r="S21" s="201"/>
      <c r="T21" s="198"/>
      <c r="U21" s="206"/>
    </row>
    <row r="22" spans="1:21" x14ac:dyDescent="0.25">
      <c r="A22" s="189"/>
      <c r="B22" s="208"/>
      <c r="C22" s="203"/>
      <c r="D22" s="203" t="s">
        <v>1346</v>
      </c>
      <c r="E22" s="203" t="s">
        <v>1340</v>
      </c>
      <c r="F22" s="203" t="s">
        <v>1340</v>
      </c>
      <c r="G22" s="203" t="s">
        <v>1340</v>
      </c>
      <c r="H22" s="203" t="s">
        <v>1340</v>
      </c>
      <c r="I22" s="203" t="s">
        <v>1340</v>
      </c>
      <c r="J22" s="203" t="s">
        <v>1340</v>
      </c>
      <c r="K22" s="203" t="s">
        <v>1340</v>
      </c>
      <c r="L22" s="77" t="s">
        <v>1362</v>
      </c>
      <c r="M22" s="124" t="s">
        <v>1348</v>
      </c>
      <c r="N22" s="126">
        <v>7613252259404</v>
      </c>
      <c r="O22" s="124">
        <v>2547054</v>
      </c>
      <c r="P22" s="192"/>
      <c r="Q22" s="195"/>
      <c r="R22" s="198"/>
      <c r="S22" s="201"/>
      <c r="T22" s="198"/>
      <c r="U22" s="206"/>
    </row>
    <row r="23" spans="1:21" x14ac:dyDescent="0.25">
      <c r="A23" s="189"/>
      <c r="B23" s="208"/>
      <c r="C23" s="203"/>
      <c r="D23" s="203" t="s">
        <v>1346</v>
      </c>
      <c r="E23" s="203" t="s">
        <v>1340</v>
      </c>
      <c r="F23" s="203" t="s">
        <v>1340</v>
      </c>
      <c r="G23" s="203" t="s">
        <v>1340</v>
      </c>
      <c r="H23" s="203" t="s">
        <v>1340</v>
      </c>
      <c r="I23" s="203" t="s">
        <v>1340</v>
      </c>
      <c r="J23" s="203" t="s">
        <v>1340</v>
      </c>
      <c r="K23" s="203" t="s">
        <v>1340</v>
      </c>
      <c r="L23" s="77" t="s">
        <v>1363</v>
      </c>
      <c r="M23" s="124" t="s">
        <v>1348</v>
      </c>
      <c r="N23" s="126">
        <v>7613252259411</v>
      </c>
      <c r="O23" s="124">
        <v>2547055</v>
      </c>
      <c r="P23" s="192"/>
      <c r="Q23" s="195"/>
      <c r="R23" s="198"/>
      <c r="S23" s="201"/>
      <c r="T23" s="198"/>
      <c r="U23" s="206"/>
    </row>
    <row r="24" spans="1:21" x14ac:dyDescent="0.25">
      <c r="A24" s="189"/>
      <c r="B24" s="208"/>
      <c r="C24" s="203"/>
      <c r="D24" s="203" t="s">
        <v>1346</v>
      </c>
      <c r="E24" s="203" t="s">
        <v>1340</v>
      </c>
      <c r="F24" s="203" t="s">
        <v>1340</v>
      </c>
      <c r="G24" s="203" t="s">
        <v>1340</v>
      </c>
      <c r="H24" s="203" t="s">
        <v>1340</v>
      </c>
      <c r="I24" s="203" t="s">
        <v>1340</v>
      </c>
      <c r="J24" s="203" t="s">
        <v>1340</v>
      </c>
      <c r="K24" s="203" t="s">
        <v>1340</v>
      </c>
      <c r="L24" s="77" t="s">
        <v>1364</v>
      </c>
      <c r="M24" s="124" t="s">
        <v>1348</v>
      </c>
      <c r="N24" s="126">
        <v>7613252259428</v>
      </c>
      <c r="O24" s="124">
        <v>2547056</v>
      </c>
      <c r="P24" s="192"/>
      <c r="Q24" s="195"/>
      <c r="R24" s="198"/>
      <c r="S24" s="201"/>
      <c r="T24" s="198"/>
      <c r="U24" s="206"/>
    </row>
    <row r="25" spans="1:21" x14ac:dyDescent="0.25">
      <c r="A25" s="189"/>
      <c r="B25" s="208"/>
      <c r="C25" s="203"/>
      <c r="D25" s="203" t="s">
        <v>1346</v>
      </c>
      <c r="E25" s="203" t="s">
        <v>1340</v>
      </c>
      <c r="F25" s="203" t="s">
        <v>1340</v>
      </c>
      <c r="G25" s="203" t="s">
        <v>1340</v>
      </c>
      <c r="H25" s="203" t="s">
        <v>1340</v>
      </c>
      <c r="I25" s="203" t="s">
        <v>1340</v>
      </c>
      <c r="J25" s="203" t="s">
        <v>1340</v>
      </c>
      <c r="K25" s="203" t="s">
        <v>1340</v>
      </c>
      <c r="L25" s="77" t="s">
        <v>1365</v>
      </c>
      <c r="M25" s="124" t="s">
        <v>1348</v>
      </c>
      <c r="N25" s="126">
        <v>7613252259435</v>
      </c>
      <c r="O25" s="124">
        <v>2547057</v>
      </c>
      <c r="P25" s="192"/>
      <c r="Q25" s="195"/>
      <c r="R25" s="198"/>
      <c r="S25" s="201"/>
      <c r="T25" s="198"/>
      <c r="U25" s="206"/>
    </row>
    <row r="26" spans="1:21" x14ac:dyDescent="0.25">
      <c r="A26" s="189"/>
      <c r="B26" s="208"/>
      <c r="C26" s="203"/>
      <c r="D26" s="203" t="s">
        <v>1346</v>
      </c>
      <c r="E26" s="203" t="s">
        <v>1340</v>
      </c>
      <c r="F26" s="203" t="s">
        <v>1340</v>
      </c>
      <c r="G26" s="203" t="s">
        <v>1340</v>
      </c>
      <c r="H26" s="203" t="s">
        <v>1340</v>
      </c>
      <c r="I26" s="203" t="s">
        <v>1340</v>
      </c>
      <c r="J26" s="203" t="s">
        <v>1340</v>
      </c>
      <c r="K26" s="203" t="s">
        <v>1340</v>
      </c>
      <c r="L26" s="77" t="s">
        <v>1366</v>
      </c>
      <c r="M26" s="124" t="s">
        <v>1348</v>
      </c>
      <c r="N26" s="126">
        <v>7613252259442</v>
      </c>
      <c r="O26" s="124">
        <v>2547058</v>
      </c>
      <c r="P26" s="192"/>
      <c r="Q26" s="195"/>
      <c r="R26" s="198"/>
      <c r="S26" s="201"/>
      <c r="T26" s="198"/>
      <c r="U26" s="206"/>
    </row>
    <row r="27" spans="1:21" x14ac:dyDescent="0.25">
      <c r="A27" s="189"/>
      <c r="B27" s="208"/>
      <c r="C27" s="203"/>
      <c r="D27" s="203" t="s">
        <v>1346</v>
      </c>
      <c r="E27" s="203" t="s">
        <v>1340</v>
      </c>
      <c r="F27" s="203" t="s">
        <v>1340</v>
      </c>
      <c r="G27" s="203" t="s">
        <v>1340</v>
      </c>
      <c r="H27" s="203" t="s">
        <v>1340</v>
      </c>
      <c r="I27" s="203" t="s">
        <v>1340</v>
      </c>
      <c r="J27" s="203" t="s">
        <v>1340</v>
      </c>
      <c r="K27" s="203" t="s">
        <v>1340</v>
      </c>
      <c r="L27" s="77" t="s">
        <v>1367</v>
      </c>
      <c r="M27" s="124" t="s">
        <v>1348</v>
      </c>
      <c r="N27" s="126">
        <v>7613252259473</v>
      </c>
      <c r="O27" s="124">
        <v>2547059</v>
      </c>
      <c r="P27" s="192"/>
      <c r="Q27" s="195"/>
      <c r="R27" s="198"/>
      <c r="S27" s="201"/>
      <c r="T27" s="198"/>
      <c r="U27" s="206"/>
    </row>
    <row r="28" spans="1:21" x14ac:dyDescent="0.25">
      <c r="A28" s="189"/>
      <c r="B28" s="208"/>
      <c r="C28" s="203"/>
      <c r="D28" s="203" t="s">
        <v>1346</v>
      </c>
      <c r="E28" s="203" t="s">
        <v>1340</v>
      </c>
      <c r="F28" s="203" t="s">
        <v>1340</v>
      </c>
      <c r="G28" s="203" t="s">
        <v>1340</v>
      </c>
      <c r="H28" s="203" t="s">
        <v>1340</v>
      </c>
      <c r="I28" s="203" t="s">
        <v>1340</v>
      </c>
      <c r="J28" s="203" t="s">
        <v>1340</v>
      </c>
      <c r="K28" s="203" t="s">
        <v>1340</v>
      </c>
      <c r="L28" s="77" t="s">
        <v>1368</v>
      </c>
      <c r="M28" s="124" t="s">
        <v>1348</v>
      </c>
      <c r="N28" s="126">
        <v>7613252259466</v>
      </c>
      <c r="O28" s="124">
        <v>2547060</v>
      </c>
      <c r="P28" s="192"/>
      <c r="Q28" s="195"/>
      <c r="R28" s="198"/>
      <c r="S28" s="201"/>
      <c r="T28" s="198"/>
      <c r="U28" s="206"/>
    </row>
    <row r="29" spans="1:21" x14ac:dyDescent="0.25">
      <c r="A29" s="189"/>
      <c r="B29" s="208"/>
      <c r="C29" s="203"/>
      <c r="D29" s="203" t="s">
        <v>1346</v>
      </c>
      <c r="E29" s="203" t="s">
        <v>1340</v>
      </c>
      <c r="F29" s="203" t="s">
        <v>1340</v>
      </c>
      <c r="G29" s="203" t="s">
        <v>1340</v>
      </c>
      <c r="H29" s="203" t="s">
        <v>1340</v>
      </c>
      <c r="I29" s="203" t="s">
        <v>1340</v>
      </c>
      <c r="J29" s="203" t="s">
        <v>1340</v>
      </c>
      <c r="K29" s="203" t="s">
        <v>1340</v>
      </c>
      <c r="L29" s="77" t="s">
        <v>1369</v>
      </c>
      <c r="M29" s="124" t="s">
        <v>1348</v>
      </c>
      <c r="N29" s="126">
        <v>7613252259459</v>
      </c>
      <c r="O29" s="124">
        <v>2547061</v>
      </c>
      <c r="P29" s="192"/>
      <c r="Q29" s="195"/>
      <c r="R29" s="198"/>
      <c r="S29" s="201"/>
      <c r="T29" s="198"/>
      <c r="U29" s="206"/>
    </row>
    <row r="30" spans="1:21" ht="15.75" thickBot="1" x14ac:dyDescent="0.3">
      <c r="A30" s="190"/>
      <c r="B30" s="209"/>
      <c r="C30" s="204"/>
      <c r="D30" s="204" t="s">
        <v>1346</v>
      </c>
      <c r="E30" s="204" t="s">
        <v>1340</v>
      </c>
      <c r="F30" s="204" t="s">
        <v>1340</v>
      </c>
      <c r="G30" s="204" t="s">
        <v>1340</v>
      </c>
      <c r="H30" s="204" t="s">
        <v>1340</v>
      </c>
      <c r="I30" s="204" t="s">
        <v>1340</v>
      </c>
      <c r="J30" s="204" t="s">
        <v>1340</v>
      </c>
      <c r="K30" s="204" t="s">
        <v>1340</v>
      </c>
      <c r="L30" s="101" t="s">
        <v>1370</v>
      </c>
      <c r="M30" s="125" t="s">
        <v>1348</v>
      </c>
      <c r="N30" s="127">
        <v>7613252259497</v>
      </c>
      <c r="O30" s="125">
        <v>2547062</v>
      </c>
      <c r="P30" s="193"/>
      <c r="Q30" s="196"/>
      <c r="R30" s="199"/>
      <c r="S30" s="202"/>
      <c r="T30" s="199"/>
      <c r="U30" s="207"/>
    </row>
    <row r="31" spans="1:21" s="85" customFormat="1" ht="77.25" thickBot="1" x14ac:dyDescent="0.3">
      <c r="A31" s="102">
        <v>7</v>
      </c>
      <c r="B31" s="103" t="s">
        <v>1371</v>
      </c>
      <c r="C31" s="104" t="s">
        <v>1372</v>
      </c>
      <c r="D31" s="103" t="s">
        <v>1340</v>
      </c>
      <c r="E31" s="103" t="s">
        <v>1373</v>
      </c>
      <c r="F31" s="103" t="s">
        <v>1374</v>
      </c>
      <c r="G31" s="105">
        <v>210</v>
      </c>
      <c r="H31" s="103">
        <v>50</v>
      </c>
      <c r="I31" s="106" t="s">
        <v>1340</v>
      </c>
      <c r="J31" s="122">
        <v>10500</v>
      </c>
      <c r="K31" s="122">
        <v>52500</v>
      </c>
      <c r="L31" s="123" t="s">
        <v>1375</v>
      </c>
      <c r="M31" s="107" t="s">
        <v>1376</v>
      </c>
      <c r="N31" s="108" t="s">
        <v>1377</v>
      </c>
      <c r="O31" s="107" t="s">
        <v>1378</v>
      </c>
      <c r="P31" s="115">
        <v>162.4</v>
      </c>
      <c r="Q31" s="107" t="s">
        <v>1340</v>
      </c>
      <c r="R31" s="109">
        <v>40600</v>
      </c>
      <c r="S31" s="110">
        <v>1</v>
      </c>
      <c r="T31" s="114">
        <v>162.4</v>
      </c>
      <c r="U31" s="111">
        <v>4</v>
      </c>
    </row>
    <row r="32" spans="1:21" x14ac:dyDescent="0.25">
      <c r="K32" s="86"/>
    </row>
  </sheetData>
  <mergeCells count="23">
    <mergeCell ref="A2:A5"/>
    <mergeCell ref="L3:L5"/>
    <mergeCell ref="N3:N5"/>
    <mergeCell ref="O3:O5"/>
    <mergeCell ref="B4:B5"/>
    <mergeCell ref="D4:D5"/>
    <mergeCell ref="U6:U30"/>
    <mergeCell ref="B8:B30"/>
    <mergeCell ref="C8:C30"/>
    <mergeCell ref="D8:D30"/>
    <mergeCell ref="E8:E30"/>
    <mergeCell ref="F8:F30"/>
    <mergeCell ref="G8:G30"/>
    <mergeCell ref="H8:H30"/>
    <mergeCell ref="I8:I30"/>
    <mergeCell ref="J8:J30"/>
    <mergeCell ref="T6:T30"/>
    <mergeCell ref="A6:A30"/>
    <mergeCell ref="P6:P30"/>
    <mergeCell ref="Q6:Q30"/>
    <mergeCell ref="R6:R30"/>
    <mergeCell ref="S6:S30"/>
    <mergeCell ref="K8:K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DATI ECONOMICI</vt:lpstr>
      <vt:lpstr>LISTINO</vt:lpstr>
      <vt:lpstr>SCHEDA OFFERTA 1</vt:lpstr>
      <vt:lpstr>SCHEDA OFFERTA 2</vt:lpstr>
      <vt:lpstr>SCHEDA OFFERTA 3</vt:lpstr>
      <vt:lpstr>DM SCHEDE OFFERTA 4-5-7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Parma, Fabio</dc:creator>
  <cp:lastModifiedBy>Cattano Claudia</cp:lastModifiedBy>
  <dcterms:created xsi:type="dcterms:W3CDTF">2015-06-05T18:17:20Z</dcterms:created>
  <dcterms:modified xsi:type="dcterms:W3CDTF">2026-04-22T07:41:04Z</dcterms:modified>
</cp:coreProperties>
</file>